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C:\WorkNew\Docs\РАБОЧАЯ\1. ИНВЕСТ. ПРОГРАММА РЭСК 2026-2028\!ИП РЭСК 2026-2029\Kirovskaya_oblast\J0429_11667746673489_33 паспорта проектов\J0429_11667746673489_33 паспорта проектов\"/>
    </mc:Choice>
  </mc:AlternateContent>
  <xr:revisionPtr revIDLastSave="0" documentId="13_ncr:1_{E957BB6F-5FEE-4F69-8DAD-CA0DD134F69A}" xr6:coauthVersionLast="36" xr6:coauthVersionMax="47" xr10:uidLastSave="{00000000-0000-0000-0000-000000000000}"/>
  <bookViews>
    <workbookView xWindow="-120" yWindow="-120" windowWidth="29040" windowHeight="15840" tabRatio="660" firstSheet="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паспортбюджет'!$A$1:$K$22</definedName>
    <definedName name="_xlnm.Print_Area" localSheetId="7">'5. анализ эконом эфф '!$A$1:$AR$92</definedName>
    <definedName name="_xlnm.Print_Area" localSheetId="8">'6.1. Паспорт сетевой график'!$A$1:$L$53</definedName>
    <definedName name="_xlnm.Print_Area" localSheetId="9">'6.2. Паспорт фин осв ввод'!$A$1:$Y$64</definedName>
  </definedNames>
  <calcPr calcId="181029"/>
</workbook>
</file>

<file path=xl/calcChain.xml><?xml version="1.0" encoding="utf-8"?>
<calcChain xmlns="http://schemas.openxmlformats.org/spreadsheetml/2006/main">
  <c r="AK21" i="19" l="1"/>
  <c r="O26" i="13" l="1"/>
  <c r="N26" i="13"/>
  <c r="K26" i="13"/>
  <c r="C49" i="7" l="1"/>
  <c r="C48" i="7"/>
  <c r="A11" i="12" l="1"/>
  <c r="B24" i="22" l="1"/>
  <c r="C24" i="15"/>
  <c r="H24" i="15" s="1"/>
  <c r="X24" i="15" s="1"/>
  <c r="C24" i="6"/>
  <c r="C27" i="15" l="1"/>
  <c r="H27" i="15" s="1"/>
  <c r="C30" i="15"/>
  <c r="H30" i="15" s="1"/>
  <c r="A10" i="13"/>
  <c r="A9" i="26" s="1"/>
  <c r="A9" i="6" s="1"/>
  <c r="A8" i="17" s="1"/>
  <c r="A9" i="10" s="1"/>
  <c r="A7" i="19" s="1"/>
  <c r="A8" i="16" s="1"/>
  <c r="A8" i="15" s="1"/>
  <c r="A9" i="5" s="1"/>
  <c r="A7" i="22" s="1"/>
  <c r="A14" i="12"/>
  <c r="A16" i="13" s="1"/>
  <c r="A15" i="26" s="1"/>
  <c r="A15" i="6" s="1"/>
  <c r="A13" i="13"/>
  <c r="A12" i="26" s="1"/>
  <c r="A12" i="6" s="1"/>
  <c r="A11" i="17" s="1"/>
  <c r="A12" i="10" s="1"/>
  <c r="A10" i="19" s="1"/>
  <c r="A11" i="16" s="1"/>
  <c r="A11" i="15" s="1"/>
  <c r="A12" i="5" s="1"/>
  <c r="A10" i="22" s="1"/>
  <c r="X27" i="15" l="1"/>
  <c r="C23" i="6"/>
  <c r="A14" i="17"/>
  <c r="A15" i="10" s="1"/>
  <c r="A13" i="19" s="1"/>
  <c r="A14" i="16" s="1"/>
  <c r="A14" i="15" s="1"/>
  <c r="A15" i="5" s="1"/>
  <c r="A13" i="22" s="1"/>
  <c r="C32" i="15"/>
  <c r="AQ23" i="19"/>
  <c r="AQ22" i="19"/>
  <c r="C52" i="15" l="1"/>
  <c r="H52" i="15" s="1"/>
  <c r="X52" i="15" s="1"/>
  <c r="H32" i="15"/>
  <c r="X32" i="15" s="1"/>
  <c r="X30" i="15"/>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<sst xmlns="http://schemas.openxmlformats.org/spreadsheetml/2006/main" count="2226" uniqueCount="537">
  <si>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</si>
  <si>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</si>
  <si>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</si>
  <si>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</si>
  <si>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</si>
  <si>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</si>
  <si>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</si>
  <si>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</si>
  <si>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</si>
  <si>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</si>
  <si>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</si>
  <si>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</si>
  <si>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</si>
  <si>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</si>
  <si>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</si>
  <si>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</si>
  <si>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</si>
  <si>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</si>
  <si>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</si>
  <si>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</si>
  <si>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</si>
  <si>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</si>
  <si>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</si>
  <si>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</si>
  <si>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</si>
  <si>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</si>
  <si>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</si>
  <si>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</si>
  <si>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</si>
  <si>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</si>
  <si>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</si>
  <si>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</si>
  <si>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</si>
  <si>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</si>
  <si>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</si>
  <si>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</si>
  <si>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</si>
  <si>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</si>
  <si>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</si>
  <si>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</si>
  <si>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</si>
  <si>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</si>
  <si>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</si>
  <si>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</si>
  <si>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</si>
  <si>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</si>
  <si>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</si>
  <si>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</si>
  <si>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</si>
  <si>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</si>
  <si>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</si>
  <si>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</si>
  <si>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</si>
  <si>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</si>
  <si>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</si>
  <si>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</si>
  <si>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</si>
  <si>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</si>
  <si>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</si>
  <si>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</si>
  <si>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</si>
  <si>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</si>
  <si>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</si>
  <si>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</si>
  <si>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</si>
  <si>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</si>
  <si>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</si>
  <si>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</si>
  <si>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</si>
  <si>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</si>
  <si>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</si>
  <si>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</si>
  <si>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</si>
  <si>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</si>
  <si>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</si>
  <si>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</si>
  <si>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</si>
  <si>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</si>
  <si>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</si>
  <si>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</si>
  <si>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</si>
  <si>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</si>
  <si>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</si>
  <si>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</si>
  <si>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</si>
  <si>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</si>
  <si>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</si>
  <si>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</si>
  <si>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</si>
  <si>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</si>
  <si>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</si>
  <si>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</si>
  <si>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</si>
  <si>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</si>
  <si>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</si>
  <si>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</si>
  <si>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</si>
  <si>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</si>
  <si>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</si>
  <si>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</si>
  <si>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</si>
  <si>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</si>
  <si>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</si>
  <si>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</si>
  <si>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</si>
  <si>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</si>
  <si>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</si>
  <si>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</si>
  <si>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</si>
  <si>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</si>
  <si>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</si>
  <si>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</si>
  <si>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</si>
  <si>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</si>
  <si>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</si>
  <si>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</si>
  <si>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</si>
  <si>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</si>
  <si>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</si>
  <si>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</si>
  <si>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</si>
  <si>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</si>
  <si>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</si>
  <si>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</si>
  <si>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</si>
  <si>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</si>
  <si>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</si>
  <si>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</si>
  <si>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</si>
  <si>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</si>
  <si>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</si>
  <si>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</si>
  <si>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</si>
  <si>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</si>
  <si>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</si>
  <si>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</si>
  <si>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</si>
  <si>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</si>
  <si>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</si>
  <si>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</si>
  <si>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</si>
  <si>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</si>
  <si>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</si>
  <si>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</si>
  <si>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</si>
  <si>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</si>
  <si>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</si>
  <si>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</si>
  <si>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</si>
  <si>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</si>
  <si>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</si>
  <si>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</si>
  <si>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</si>
  <si>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</si>
  <si>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</si>
  <si>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</si>
  <si>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</si>
  <si>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</si>
  <si>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</si>
  <si>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</si>
  <si>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</si>
  <si>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</si>
  <si>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</si>
  <si>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</si>
  <si>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</si>
  <si>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</si>
  <si>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</si>
  <si>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</si>
  <si>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</si>
  <si>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</si>
  <si>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</si>
  <si>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</si>
  <si>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</si>
  <si>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</si>
  <si>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</si>
  <si>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</si>
  <si>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</si>
  <si>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</si>
  <si>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</si>
  <si>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</si>
  <si>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</si>
  <si>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</si>
  <si>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</si>
  <si>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</si>
  <si>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</si>
  <si>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</si>
  <si>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</si>
  <si>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</si>
  <si>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</si>
  <si>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</si>
  <si>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</si>
  <si>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</si>
  <si>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</si>
  <si>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</si>
  <si>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</si>
  <si>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</si>
  <si>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</si>
  <si>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</si>
  <si>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</si>
  <si>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</si>
  <si>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</si>
  <si>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</si>
  <si>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</si>
  <si>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</si>
  <si>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</si>
  <si>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</si>
  <si>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</si>
  <si>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</si>
  <si>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</si>
  <si>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</si>
  <si>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</si>
  <si>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</si>
  <si>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</si>
  <si>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</si>
  <si>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</si>
  <si>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</si>
  <si>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</si>
  <si>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</si>
  <si>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</si>
  <si>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</si>
  <si>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</si>
  <si>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</si>
  <si>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</si>
  <si>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</si>
  <si>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</si>
  <si>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</si>
  <si>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</si>
  <si>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</si>
  <si>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</si>
  <si>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</si>
  <si>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</si>
  <si>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</si>
  <si>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</si>
  <si>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</si>
  <si>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</si>
  <si>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</si>
  <si>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</si>
  <si>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</si>
  <si>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</si>
  <si>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</si>
  <si>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</si>
  <si>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</si>
  <si>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</si>
  <si>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</si>
  <si>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</si>
  <si>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</si>
  <si>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</si>
  <si>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</si>
  <si>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</si>
  <si>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</si>
  <si>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</si>
  <si>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</si>
  <si>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</si>
  <si>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</si>
  <si>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</si>
  <si>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</si>
  <si>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</si>
  <si>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</si>
  <si>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</si>
  <si>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</si>
  <si>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</si>
  <si>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</si>
  <si>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</si>
  <si>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</si>
  <si>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</si>
  <si>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</si>
  <si>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</si>
  <si>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</si>
  <si>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</si>
  <si>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</si>
  <si>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</si>
  <si>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</si>
  <si>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</si>
  <si>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</si>
  <si>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</si>
  <si>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</si>
  <si>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</si>
  <si>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</si>
  <si>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</si>
  <si>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</si>
  <si>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</si>
  <si>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</si>
  <si>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</si>
  <si>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</si>
  <si>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</si>
  <si>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</si>
  <si>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</si>
  <si>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</si>
  <si>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</si>
  <si>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</si>
  <si>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</si>
  <si>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</si>
  <si>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</si>
  <si>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</si>
  <si>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</si>
  <si>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</si>
  <si>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</si>
  <si>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</si>
  <si>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</si>
  <si>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</si>
  <si>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</si>
  <si>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</si>
  <si>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</si>
  <si>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</si>
  <si>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</si>
  <si>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</si>
  <si>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</si>
  <si>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</si>
  <si>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</si>
  <si>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</si>
  <si>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</si>
  <si>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</si>
  <si>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</si>
  <si>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</si>
  <si>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</si>
  <si>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</si>
  <si>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</si>
  <si>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</si>
  <si>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</si>
  <si>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</si>
  <si>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</si>
  <si>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</si>
  <si>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</si>
  <si>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</si>
  <si>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</si>
  <si>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</si>
  <si>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</si>
  <si>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</si>
  <si>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</si>
  <si>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</si>
  <si>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</si>
  <si>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</si>
  <si>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</si>
  <si>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</si>
  <si>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</si>
  <si>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</si>
  <si>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</si>
  <si>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</si>
  <si>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</si>
  <si>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</si>
  <si>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</si>
  <si>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</si>
  <si>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</si>
  <si>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</si>
  <si>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</si>
  <si>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</si>
  <si>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</si>
  <si>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</si>
  <si>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</si>
  <si>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</si>
  <si>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</si>
  <si>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</si>
  <si>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</si>
  <si>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</si>
  <si>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</si>
  <si>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</si>
  <si>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</si>
  <si>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</si>
  <si>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</si>
  <si>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</si>
  <si>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</si>
  <si>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</si>
  <si>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</si>
  <si>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</si>
  <si>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</si>
  <si>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</si>
  <si>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</si>
  <si>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</si>
  <si>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</si>
  <si>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</si>
  <si>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</si>
  <si>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</si>
  <si>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</si>
  <si>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</si>
  <si>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</si>
  <si>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</si>
  <si>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</si>
  <si>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</si>
  <si>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</si>
  <si>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</si>
  <si>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</si>
  <si>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</si>
  <si>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</si>
  <si>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</si>
  <si>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</si>
  <si>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</si>
  <si>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</si>
  <si>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</si>
  <si>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</si>
  <si>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</si>
  <si>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</si>
  <si>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</si>
  <si>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</si>
  <si>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</si>
  <si>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</si>
  <si>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</si>
  <si>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</si>
  <si>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</si>
  <si>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</si>
  <si>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</si>
  <si>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</si>
  <si>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</si>
  <si>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</si>
  <si>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</si>
  <si>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</si>
  <si>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</si>
  <si>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</si>
  <si>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</si>
  <si>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</si>
  <si>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</si>
  <si>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</si>
  <si>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</si>
  <si>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</si>
  <si>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</si>
  <si>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</si>
  <si>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</si>
  <si>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</si>
  <si>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</si>
  <si>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</si>
  <si>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</si>
  <si>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</si>
  <si>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</si>
  <si>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</si>
  <si>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</si>
  <si>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</si>
  <si>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</si>
  <si>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</si>
  <si>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</si>
  <si>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</si>
  <si>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</si>
  <si>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</si>
  <si>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</si>
  <si>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</si>
  <si>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</si>
  <si>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</si>
  <si>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</si>
  <si>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</si>
  <si>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</si>
  <si>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</si>
  <si>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</si>
  <si>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</si>
  <si>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</si>
  <si>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</si>
  <si>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</si>
  <si>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</si>
  <si>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</si>
  <si>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</si>
  <si>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</si>
  <si>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</si>
  <si>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</si>
  <si>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</si>
  <si>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не требуются </t>
  </si>
  <si>
    <t>нет</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</si>
  <si>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</si>
  <si>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</si>
  <si>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не требуется</t>
  </si>
  <si>
    <t>Раздел 7. Результаты закупок товаров, работ и услуг, выполненных для целей реализации инвестиционных проектов.</t>
  </si>
  <si>
    <t>(фирменное наименование субъекта электроэнергетики)</t>
  </si>
  <si>
    <r>
      <t xml:space="preserve">Цели (указать укрупненные цели в соответствии с приложением </t>
    </r>
    <r>
      <rPr>
        <sz val="12"/>
        <rFont val="Times New Roman"/>
        <family val="1"/>
        <charset val="204"/>
      </rPr>
      <t>___</t>
    </r>
    <r>
      <rPr>
        <sz val="12"/>
        <color theme="1"/>
        <rFont val="Times New Roman"/>
        <family val="1"/>
        <charset val="204"/>
      </rPr>
      <t>)</t>
    </r>
  </si>
  <si>
    <t>Наличие заключения по результатам технологического и ценового аудита инвестиционного проекта</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</si>
  <si>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</si>
  <si>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(идентификатор инвестиционного проекта)</t>
  </si>
  <si>
    <t>(наименование инвестиционного проекта)</t>
  </si>
  <si>
    <t>Техническое обследование
(далее - ТОБ)</t>
  </si>
  <si>
    <t>платы за технологическое присоединение</t>
  </si>
  <si>
    <t>3.6.</t>
  </si>
  <si>
    <t>Постановка объектов электросетевого хозяйства под напряжение:</t>
  </si>
  <si>
    <t>Приложение № _____</t>
  </si>
  <si>
    <t>Год начала реализации инвестиционного проекта</t>
  </si>
  <si>
    <t>от «__» _____ 201__ г. №___</t>
  </si>
  <si>
    <t>Реконструкция</t>
  </si>
  <si>
    <t>Локальный ресурсный сметный расчет</t>
  </si>
  <si>
    <t>Подготовка технического задания на разработку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</si>
  <si>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</si>
  <si>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Реализация проекта снизит риски возникновения аварий, повысит уровень безопасности и надежности энергообъекта</t>
  </si>
  <si>
    <t>Реализация временного энергоснабжения потребителей, демонтаж оборудования, монтаж нового оборудования, ликвидация временной схемы электроснабжения</t>
  </si>
  <si>
    <t>01.2025</t>
  </si>
  <si>
    <t xml:space="preserve"> по состоянию на 01.01.2024</t>
  </si>
  <si>
    <t>по состоянию на 01.01.2025</t>
  </si>
  <si>
    <t>2025</t>
  </si>
  <si>
    <t>Общий объем освоения капитальных вложений по инвестиционному проекту за период реализации инвестиционной программы (млн.руб без НДС)</t>
  </si>
  <si>
    <t>Общество с ограниченной ответственностью "Региональная энерго-сетевая компания"</t>
  </si>
  <si>
    <t>Замена оборудования на ТП-23, в том числе реконструкция РУ-6 кВ</t>
  </si>
  <si>
    <t>ТП-23</t>
  </si>
  <si>
    <t>Руспределительное устройство-6</t>
  </si>
  <si>
    <t>Ячейка РУ-6</t>
  </si>
  <si>
    <t>Год раскрытия информации: 2025 год</t>
  </si>
  <si>
    <t>ООО "Региональная энерго-сетевая компания"</t>
  </si>
  <si>
    <t>г. Киров, Ганинский сельский округ, д. Большая Гора</t>
  </si>
  <si>
    <t>Российская Федерация, Кировская область</t>
  </si>
  <si>
    <t>г. Киров</t>
  </si>
  <si>
    <r>
      <t xml:space="preserve">Год раскрытия информации: </t>
    </r>
    <r>
      <rPr>
        <b/>
        <u/>
        <sz val="16"/>
        <rFont val="Times New Roman"/>
        <family val="1"/>
        <charset val="204"/>
      </rPr>
      <t>2025</t>
    </r>
    <r>
      <rPr>
        <b/>
        <sz val="16"/>
        <rFont val="Times New Roman"/>
        <family val="1"/>
        <charset val="204"/>
      </rPr>
      <t xml:space="preserve"> год</t>
    </r>
  </si>
  <si>
    <t>Номинальная мощность, МВ•А, Мвар</t>
  </si>
  <si>
    <r>
      <t xml:space="preserve">Год раскрытия информации: </t>
    </r>
    <r>
      <rPr>
        <b/>
        <u/>
        <sz val="12"/>
        <rFont val="Times New Roman"/>
        <family val="1"/>
        <charset val="204"/>
      </rPr>
      <t>2025</t>
    </r>
    <r>
      <rPr>
        <b/>
        <sz val="12"/>
        <rFont val="Times New Roman"/>
        <family val="1"/>
        <charset val="204"/>
      </rPr>
      <t xml:space="preserve"> год</t>
    </r>
  </si>
  <si>
    <r>
      <t xml:space="preserve">Год раскрытия информации: </t>
    </r>
    <r>
      <rPr>
        <b/>
        <u/>
        <sz val="14"/>
        <rFont val="Times New Roman"/>
        <family val="1"/>
        <charset val="204"/>
      </rPr>
      <t>2025</t>
    </r>
    <r>
      <rPr>
        <b/>
        <sz val="14"/>
        <rFont val="Times New Roman"/>
        <family val="1"/>
        <charset val="204"/>
      </rPr>
      <t xml:space="preserve"> год</t>
    </r>
  </si>
  <si>
    <t>2026</t>
  </si>
  <si>
    <r>
      <t xml:space="preserve">Год раскрытия информации: </t>
    </r>
    <r>
      <rPr>
        <b/>
        <u/>
        <sz val="18"/>
        <rFont val="Times New Roman"/>
        <family val="1"/>
        <charset val="204"/>
      </rPr>
      <t>2025</t>
    </r>
    <r>
      <rPr>
        <b/>
        <sz val="18"/>
        <rFont val="Times New Roman"/>
        <family val="1"/>
        <charset val="204"/>
      </rPr>
      <t xml:space="preserve"> год</t>
    </r>
  </si>
  <si>
    <t>Акт технического обследования объекта ТП-23 Дата осмотра "01" декабря 2023</t>
  </si>
  <si>
    <t>Замена</t>
  </si>
  <si>
    <t>Акт технического обследования объекта ТП-23 от 20.03.2025</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</si>
  <si>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</si>
  <si>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</si>
  <si>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</si>
  <si>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</si>
  <si>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</si>
  <si>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</si>
  <si>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</si>
  <si>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</si>
  <si>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</si>
  <si>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</si>
  <si>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</si>
  <si>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</si>
  <si>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</si>
  <si>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02.2025</t>
  </si>
  <si>
    <t>01.2026</t>
  </si>
  <si>
    <t>07.2026</t>
  </si>
  <si>
    <t>02.2026</t>
  </si>
  <si>
    <t>05.2026</t>
  </si>
  <si>
    <t>08.2026</t>
  </si>
  <si>
    <t>04.2026</t>
  </si>
  <si>
    <t>Год 2026</t>
  </si>
  <si>
    <t>Год 2027</t>
  </si>
  <si>
    <t>Год 2028</t>
  </si>
  <si>
    <r>
      <t>Другое (шт.)</t>
    </r>
    <r>
      <rPr>
        <vertAlign val="superscript"/>
        <sz val="12"/>
        <rFont val="Times New Roman"/>
        <family val="1"/>
        <charset val="204"/>
      </rPr>
      <t xml:space="preserve">3) </t>
    </r>
  </si>
  <si>
    <r>
      <t>Другое</t>
    </r>
    <r>
      <rPr>
        <vertAlign val="superscript"/>
        <sz val="12"/>
        <rFont val="Times New Roman"/>
        <family val="1"/>
        <charset val="204"/>
      </rPr>
      <t>3)</t>
    </r>
  </si>
  <si>
    <r>
      <t>другое</t>
    </r>
    <r>
      <rPr>
        <vertAlign val="superscript"/>
        <sz val="12"/>
        <rFont val="Times New Roman"/>
        <family val="1"/>
        <charset val="204"/>
      </rPr>
      <t>3)</t>
    </r>
  </si>
  <si>
    <r>
      <t xml:space="preserve">Сметная стоимость проекта в ценах </t>
    </r>
    <r>
      <rPr>
        <b/>
        <u/>
        <sz val="14"/>
        <rFont val="Times New Roman"/>
        <family val="1"/>
        <charset val="204"/>
      </rPr>
      <t>2025</t>
    </r>
    <r>
      <rPr>
        <b/>
        <sz val="14"/>
        <rFont val="Times New Roman"/>
        <family val="1"/>
        <charset val="204"/>
      </rPr>
      <t xml:space="preserve"> года с НДС, млн. руб.</t>
    </r>
  </si>
  <si>
    <t>Замена оборудования ТП-23.</t>
  </si>
  <si>
    <t>Р_ТП00001</t>
  </si>
  <si>
    <t>трансформатор силовой масляный</t>
  </si>
  <si>
    <t>ТМ</t>
  </si>
  <si>
    <t>ТМГ</t>
  </si>
  <si>
    <t>Тр-р</t>
  </si>
  <si>
    <t>Техническое перевооружение оборудования ТП-23, путём замены РУ-6 кВ и замены силовых трансформаторов ТМ 0,560 МВ*А (2шт) на ТМГ 0,400 МВ*А (2 шт.)</t>
  </si>
  <si>
    <t>1.2.1.2</t>
  </si>
  <si>
    <t>План 2025 года</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</si>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</sst>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8"/>
      <color theme="1"/>
      <name val="Times New Roman"/>
      <family val="1"/>
      <charset val="204"/>
    </font>
    <font>
      <sz val="18"/>
      <color theme="1"/>
      <name val="Times New Roman"/>
      <family val="1"/>
      <charset val="204"/>
    </font>
    <font>
      <b/>
      <u/>
      <sz val="16"/>
      <color theme="1"/>
      <name val="Times New Roman"/>
      <family val="1"/>
      <charset val="204"/>
    </font>
    <font>
      <sz val="16"/>
      <color theme="1"/>
      <name val="Times New Roman"/>
      <family val="1"/>
      <charset val="204"/>
    </font>
    <font>
      <sz val="12"/>
      <color theme="1"/>
      <name val="Calibri"/>
      <family val="2"/>
      <scheme val="minor"/>
    </font>
    <font>
      <sz val="14"/>
      <color theme="1"/>
      <name val="Arial"/>
      <family val="2"/>
      <charset val="204"/>
    </font>
    <font>
      <b/>
      <sz val="16"/>
      <name val="Times New Roman"/>
      <family val="1"/>
      <charset val="204"/>
    </font>
    <font>
      <sz val="16"/>
      <color theme="1"/>
      <name val="Arial"/>
      <family val="2"/>
      <charset val="204"/>
    </font>
    <font>
      <b/>
      <sz val="16"/>
      <color theme="1"/>
      <name val="Times New Roman"/>
      <family val="1"/>
      <charset val="204"/>
    </font>
    <font>
      <sz val="18"/>
      <name val="Times New Roman"/>
      <family val="1"/>
      <charset val="204"/>
    </font>
    <font>
      <sz val="18"/>
      <name val="Arial"/>
      <family val="2"/>
      <charset val="204"/>
    </font>
    <font>
      <sz val="18"/>
      <color theme="1"/>
      <name val="Arial"/>
      <family val="2"/>
      <charset val="204"/>
    </font>
    <font>
      <b/>
      <sz val="18"/>
      <name val="Times New Roman"/>
      <family val="1"/>
      <charset val="204"/>
    </font>
    <font>
      <b/>
      <sz val="18"/>
      <color theme="1"/>
      <name val="Times New Roman"/>
      <family val="1"/>
      <charset val="204"/>
    </font>
    <font>
      <sz val="18"/>
      <color theme="1"/>
      <name val="Calibri"/>
      <family val="2"/>
      <scheme val="minor"/>
    </font>
    <font>
      <b/>
      <sz val="16"/>
      <color rgb="FF0000FF"/>
      <name val="Times New Roman"/>
      <family val="1"/>
      <charset val="204"/>
    </font>
    <font>
      <b/>
      <u/>
      <sz val="16"/>
      <color rgb="FF0000FF"/>
      <name val="Times New Roman"/>
      <family val="1"/>
      <charset val="204"/>
    </font>
    <font>
      <sz val="14"/>
      <color rgb="FFFF0000"/>
      <name val="Times New Roman"/>
      <family val="1"/>
      <charset val="204"/>
    </font>
    <font>
      <sz val="8"/>
      <name val="Calibri"/>
      <family val="2"/>
      <charset val="204"/>
      <scheme val="minor"/>
    </font>
    <font>
      <b/>
      <u/>
      <sz val="16"/>
      <name val="Times New Roman"/>
      <family val="1"/>
      <charset val="204"/>
    </font>
    <font>
      <sz val="16"/>
      <name val="Arial"/>
      <family val="2"/>
      <charset val="204"/>
    </font>
    <font>
      <b/>
      <sz val="16"/>
      <name val="Arial"/>
      <family val="2"/>
      <charset val="204"/>
    </font>
    <font>
      <sz val="16"/>
      <name val="Times New Roman"/>
      <family val="1"/>
      <charset val="204"/>
    </font>
    <font>
      <b/>
      <u/>
      <sz val="14"/>
      <name val="Times New Roman"/>
      <family val="1"/>
      <charset val="204"/>
    </font>
    <font>
      <sz val="11"/>
      <name val="Calibri"/>
      <family val="2"/>
      <scheme val="minor"/>
    </font>
    <font>
      <b/>
      <sz val="12"/>
      <name val="Arial"/>
      <family val="2"/>
      <charset val="204"/>
    </font>
    <font>
      <b/>
      <u/>
      <sz val="12"/>
      <name val="Times New Roman"/>
      <family val="1"/>
      <charset val="204"/>
    </font>
    <font>
      <sz val="14"/>
      <name val="Arial"/>
      <family val="2"/>
      <charset val="204"/>
    </font>
    <font>
      <b/>
      <sz val="14"/>
      <name val="Arial"/>
      <family val="2"/>
      <charset val="204"/>
    </font>
    <font>
      <b/>
      <sz val="11"/>
      <name val="Calibri"/>
      <family val="2"/>
      <charset val="204"/>
      <scheme val="minor"/>
    </font>
    <font>
      <b/>
      <sz val="18"/>
      <name val="Arial"/>
      <family val="2"/>
      <charset val="204"/>
    </font>
    <font>
      <b/>
      <u/>
      <sz val="18"/>
      <name val="Times New Roman"/>
      <family val="1"/>
      <charset val="204"/>
    </font>
    <font>
      <sz val="18"/>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9"/>
      <name val="Calibri"/>
      <family val="2"/>
      <charset val="204"/>
      <scheme val="minor"/>
    </font>
    <font>
      <b/>
      <sz val="7"/>
      <name val="Times New Roman"/>
      <family val="1"/>
      <charset val="204"/>
    </font>
    <font>
      <vertAlign val="superscript"/>
      <sz val="12"/>
      <name val="Times New Roman"/>
      <family val="1"/>
      <charset val="204"/>
    </font>
    <font>
      <b/>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cellStyleXfs>
  <cellXfs count="41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1" xfId="62" applyFont="1" applyBorder="1" applyAlignment="1">
      <alignment horizontal="center" vertical="top"/>
    </xf>
    <xf numFmtId="0" fontId="10" fillId="0" borderId="0" xfId="2"/>
    <xf numFmtId="0" fontId="45" fillId="0" borderId="0" xfId="2" applyFont="1"/>
    <xf numFmtId="0" fontId="41" fillId="0" borderId="1" xfId="62" applyFont="1" applyBorder="1" applyAlignment="1">
      <alignment horizontal="center" vertical="center" wrapText="1"/>
    </xf>
    <xf numFmtId="0" fontId="41" fillId="0" borderId="1" xfId="62" applyFont="1" applyBorder="1" applyAlignment="1">
      <alignment horizontal="center" vertical="top"/>
    </xf>
    <xf numFmtId="0" fontId="1" fillId="0" borderId="0" xfId="50"/>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4" xfId="50" applyFont="1" applyBorder="1" applyAlignment="1">
      <alignment vertical="center"/>
    </xf>
    <xf numFmtId="0" fontId="49" fillId="0" borderId="25" xfId="50" applyFont="1" applyBorder="1" applyAlignment="1">
      <alignment vertical="center"/>
    </xf>
    <xf numFmtId="0" fontId="49" fillId="0" borderId="1" xfId="50" applyFont="1" applyBorder="1" applyAlignment="1">
      <alignment vertical="center"/>
    </xf>
    <xf numFmtId="0" fontId="47" fillId="0" borderId="0" xfId="50" applyFont="1" applyAlignment="1">
      <alignment vertical="center"/>
    </xf>
    <xf numFmtId="0" fontId="47" fillId="0" borderId="0" xfId="50" applyFont="1" applyAlignment="1">
      <alignment horizontal="center" vertical="center"/>
    </xf>
    <xf numFmtId="0" fontId="38" fillId="0" borderId="0" xfId="50" applyFont="1" applyAlignment="1">
      <alignment horizontal="center"/>
    </xf>
    <xf numFmtId="0" fontId="39" fillId="0" borderId="0" xfId="2" applyFont="1"/>
    <xf numFmtId="2" fontId="46" fillId="0" borderId="0" xfId="2" applyNumberFormat="1" applyFont="1" applyAlignment="1">
      <alignment horizontal="right" vertical="top" wrapText="1"/>
    </xf>
    <xf numFmtId="0" fontId="39" fillId="0" borderId="0" xfId="2" applyFont="1" applyAlignment="1">
      <alignment horizontal="right"/>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5"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37" fillId="0" borderId="0" xfId="49" applyFont="1"/>
    <xf numFmtId="0" fontId="52" fillId="0" borderId="0" xfId="1" applyFont="1" applyAlignment="1">
      <alignment vertical="center"/>
    </xf>
    <xf numFmtId="0" fontId="53" fillId="0" borderId="0" xfId="1" applyFont="1"/>
    <xf numFmtId="0" fontId="54" fillId="0" borderId="0" xfId="1" applyFont="1" applyAlignment="1">
      <alignment vertical="center"/>
    </xf>
    <xf numFmtId="0" fontId="55" fillId="0" borderId="0" xfId="1" applyFont="1"/>
    <xf numFmtId="0" fontId="3" fillId="0" borderId="0" xfId="1" applyFont="1"/>
    <xf numFmtId="0" fontId="56" fillId="0" borderId="0" xfId="1" applyFont="1"/>
    <xf numFmtId="0" fontId="57" fillId="0" borderId="0" xfId="1" applyFont="1"/>
    <xf numFmtId="0" fontId="3" fillId="0" borderId="0" xfId="1" applyFont="1" applyAlignment="1">
      <alignment vertical="center"/>
    </xf>
    <xf numFmtId="0" fontId="59" fillId="0" borderId="0" xfId="1" applyFont="1"/>
    <xf numFmtId="0" fontId="60" fillId="0" borderId="0" xfId="1" applyFont="1" applyAlignment="1">
      <alignment vertical="center"/>
    </xf>
    <xf numFmtId="0" fontId="55" fillId="0" borderId="0" xfId="1" applyFont="1" applyAlignment="1">
      <alignment horizontal="center" vertical="center"/>
    </xf>
    <xf numFmtId="0" fontId="55" fillId="0" borderId="0" xfId="1" applyFont="1" applyAlignment="1">
      <alignment vertical="center"/>
    </xf>
    <xf numFmtId="0" fontId="62" fillId="0" borderId="0" xfId="1" applyFont="1"/>
    <xf numFmtId="0" fontId="63" fillId="0" borderId="0" xfId="1" applyFont="1"/>
    <xf numFmtId="0" fontId="61" fillId="0" borderId="0" xfId="2" applyFont="1" applyAlignment="1">
      <alignment horizontal="right" vertical="center"/>
    </xf>
    <xf numFmtId="0" fontId="61" fillId="0" borderId="0" xfId="2" applyFont="1" applyAlignment="1">
      <alignment horizontal="right"/>
    </xf>
    <xf numFmtId="0" fontId="64" fillId="0" borderId="0" xfId="0" applyFont="1" applyAlignment="1">
      <alignment vertical="center"/>
    </xf>
    <xf numFmtId="0" fontId="65" fillId="0" borderId="0" xfId="1" applyFont="1" applyAlignment="1">
      <alignment vertical="center"/>
    </xf>
    <xf numFmtId="0" fontId="65" fillId="0" borderId="0" xfId="1" applyFont="1" applyAlignment="1">
      <alignment horizontal="center" vertical="center"/>
    </xf>
    <xf numFmtId="0" fontId="53" fillId="0" borderId="0" xfId="1" applyFont="1" applyAlignment="1">
      <alignment vertical="center"/>
    </xf>
    <xf numFmtId="0" fontId="53" fillId="0" borderId="0" xfId="1" applyFont="1" applyAlignment="1">
      <alignment horizontal="center" vertical="center"/>
    </xf>
    <xf numFmtId="0" fontId="52" fillId="0" borderId="0" xfId="1" applyFont="1" applyAlignment="1">
      <alignment horizontal="center" vertical="center"/>
    </xf>
    <xf numFmtId="0" fontId="66" fillId="0" borderId="0" xfId="1" applyFont="1"/>
    <xf numFmtId="0" fontId="63" fillId="0" borderId="0" xfId="1" applyFont="1" applyAlignment="1">
      <alignment horizontal="center"/>
    </xf>
    <xf numFmtId="0" fontId="53" fillId="0" borderId="0" xfId="1" applyFont="1" applyAlignment="1">
      <alignment horizontal="center"/>
    </xf>
    <xf numFmtId="0" fontId="5" fillId="0" borderId="0" xfId="1" applyFont="1" applyAlignment="1">
      <alignment horizontal="center"/>
    </xf>
    <xf numFmtId="0" fontId="1" fillId="0" borderId="0" xfId="50" applyAlignment="1">
      <alignment horizontal="center"/>
    </xf>
    <xf numFmtId="0" fontId="50" fillId="0" borderId="0" xfId="50"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center"/>
    </xf>
    <xf numFmtId="0" fontId="65" fillId="0" borderId="0" xfId="1" applyFont="1" applyAlignment="1">
      <alignment horizontal="center"/>
    </xf>
    <xf numFmtId="0" fontId="52" fillId="0" borderId="0" xfId="1" applyFont="1" applyAlignment="1">
      <alignment horizontal="center"/>
    </xf>
    <xf numFmtId="0" fontId="11" fillId="0" borderId="0" xfId="2" applyFont="1"/>
    <xf numFmtId="49" fontId="6" fillId="0" borderId="1" xfId="1" applyNumberFormat="1" applyFont="1" applyBorder="1" applyAlignment="1">
      <alignment horizontal="center" vertical="center"/>
    </xf>
    <xf numFmtId="0" fontId="45" fillId="0" borderId="20" xfId="2" applyFont="1" applyBorder="1" applyAlignment="1">
      <alignment vertical="center" wrapText="1"/>
    </xf>
    <xf numFmtId="0" fontId="45" fillId="0" borderId="21" xfId="2" applyFont="1" applyBorder="1" applyAlignment="1">
      <alignment vertical="center" wrapText="1"/>
    </xf>
    <xf numFmtId="0" fontId="45" fillId="0" borderId="1" xfId="2" applyFont="1" applyBorder="1" applyAlignment="1">
      <alignment horizontal="center" vertical="top" wrapText="1"/>
    </xf>
    <xf numFmtId="0" fontId="45"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 xfId="2" applyFont="1" applyBorder="1" applyAlignment="1">
      <alignment vertical="center"/>
    </xf>
    <xf numFmtId="0" fontId="45" fillId="0" borderId="1" xfId="2" applyFont="1" applyBorder="1" applyAlignment="1">
      <alignment horizontal="left" vertical="center" wrapText="1"/>
    </xf>
    <xf numFmtId="0" fontId="11" fillId="0" borderId="0" xfId="2" applyFont="1" applyAlignment="1">
      <alignment horizontal="left" vertical="center" wrapText="1"/>
    </xf>
    <xf numFmtId="0" fontId="45" fillId="0" borderId="1" xfId="2" applyFont="1" applyBorder="1" applyAlignment="1">
      <alignment horizontal="justify" vertical="center"/>
    </xf>
    <xf numFmtId="0" fontId="45" fillId="0" borderId="1" xfId="2" applyFont="1" applyBorder="1" applyAlignment="1">
      <alignment vertical="center" wrapText="1"/>
    </xf>
    <xf numFmtId="0" fontId="45" fillId="0" borderId="1" xfId="2" applyFont="1" applyBorder="1" applyAlignment="1">
      <alignment horizontal="justify" vertical="center" wrapText="1"/>
    </xf>
    <xf numFmtId="0" fontId="11" fillId="0" borderId="1" xfId="2" applyFont="1" applyBorder="1" applyAlignment="1">
      <alignment horizontal="justify" vertical="center" wrapText="1"/>
    </xf>
    <xf numFmtId="0" fontId="11" fillId="0" borderId="1" xfId="2" applyFont="1" applyBorder="1" applyAlignment="1">
      <alignment vertical="center" wrapText="1"/>
    </xf>
    <xf numFmtId="0" fontId="39" fillId="0" borderId="1" xfId="2" applyFont="1" applyBorder="1" applyAlignment="1">
      <alignment vertical="center"/>
    </xf>
    <xf numFmtId="0" fontId="68" fillId="0" borderId="0" xfId="1" applyFont="1" applyAlignment="1">
      <alignment vertical="center"/>
    </xf>
    <xf numFmtId="0" fontId="67" fillId="0" borderId="0" xfId="1" applyFont="1" applyAlignment="1">
      <alignment vertical="center"/>
    </xf>
    <xf numFmtId="0" fontId="61" fillId="0" borderId="4" xfId="2" applyFont="1" applyBorder="1" applyAlignment="1">
      <alignment vertical="top" wrapText="1"/>
    </xf>
    <xf numFmtId="0" fontId="41" fillId="0" borderId="0" xfId="0" applyFont="1" applyAlignment="1">
      <alignment horizontal="center"/>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72" fillId="0" borderId="0" xfId="1" applyFont="1"/>
    <xf numFmtId="0" fontId="73" fillId="0" borderId="0" xfId="1" applyFont="1" applyAlignment="1">
      <alignment horizontal="left" vertical="center"/>
    </xf>
    <xf numFmtId="0" fontId="58" fillId="0" borderId="0" xfId="1" applyFont="1" applyAlignment="1">
      <alignment vertical="center"/>
    </xf>
    <xf numFmtId="0" fontId="74" fillId="0" borderId="0" xfId="1" applyFont="1" applyAlignment="1">
      <alignment horizontal="center" vertical="center"/>
    </xf>
    <xf numFmtId="0" fontId="71" fillId="0" borderId="0" xfId="1" applyFont="1" applyAlignment="1">
      <alignment vertical="center"/>
    </xf>
    <xf numFmtId="0" fontId="74" fillId="0" borderId="0" xfId="1" applyFont="1" applyAlignment="1">
      <alignment vertical="center"/>
    </xf>
    <xf numFmtId="0" fontId="11" fillId="0" borderId="0" xfId="1" applyFont="1" applyAlignment="1">
      <alignment horizontal="center" vertical="center"/>
    </xf>
    <xf numFmtId="0" fontId="75" fillId="0" borderId="0" xfId="1" applyFont="1" applyAlignment="1">
      <alignment vertical="center"/>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0" fontId="45"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horizontal="center" vertical="center" wrapText="1"/>
    </xf>
    <xf numFmtId="0" fontId="10" fillId="0" borderId="1" xfId="2" applyBorder="1" applyAlignment="1">
      <alignment horizontal="center" vertical="center" wrapText="1"/>
    </xf>
    <xf numFmtId="49" fontId="10" fillId="0" borderId="1" xfId="1" applyNumberFormat="1" applyFont="1" applyBorder="1" applyAlignment="1">
      <alignment horizontal="center" vertical="center" wrapText="1"/>
    </xf>
    <xf numFmtId="168" fontId="10" fillId="0" borderId="1" xfId="1" applyNumberFormat="1" applyFont="1" applyBorder="1" applyAlignment="1">
      <alignment horizontal="center" vertical="center" wrapText="1"/>
    </xf>
    <xf numFmtId="0" fontId="76" fillId="0" borderId="0" xfId="1" applyFont="1"/>
    <xf numFmtId="0" fontId="77" fillId="0" borderId="0" xfId="1" applyFont="1" applyAlignment="1">
      <alignment horizontal="left" vertical="center"/>
    </xf>
    <xf numFmtId="0" fontId="79" fillId="0" borderId="0" xfId="1" applyFont="1"/>
    <xf numFmtId="0" fontId="80" fillId="0" borderId="0" xfId="1" applyFont="1" applyAlignment="1">
      <alignment horizontal="left" vertical="center"/>
    </xf>
    <xf numFmtId="0" fontId="41" fillId="0" borderId="1" xfId="1" applyFont="1" applyBorder="1" applyAlignment="1">
      <alignment horizontal="center" vertical="center" wrapText="1"/>
    </xf>
    <xf numFmtId="0" fontId="40" fillId="0" borderId="1" xfId="2" applyFont="1" applyBorder="1" applyAlignment="1">
      <alignment horizontal="center" vertical="center" wrapText="1"/>
    </xf>
    <xf numFmtId="0" fontId="41"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45" fillId="0" borderId="0" xfId="1" applyFont="1" applyAlignment="1">
      <alignment horizontal="center"/>
    </xf>
    <xf numFmtId="0" fontId="45" fillId="0" borderId="0" xfId="1" applyFont="1"/>
    <xf numFmtId="0" fontId="11" fillId="0" borderId="0" xfId="1" applyFont="1" applyAlignment="1">
      <alignment horizontal="center"/>
    </xf>
    <xf numFmtId="0" fontId="11" fillId="0" borderId="0" xfId="1" applyFont="1"/>
    <xf numFmtId="0" fontId="47" fillId="0" borderId="0" xfId="1" applyFont="1"/>
    <xf numFmtId="0" fontId="82" fillId="0" borderId="0" xfId="1" applyFont="1" applyAlignment="1">
      <alignment horizontal="left" vertical="center"/>
    </xf>
    <xf numFmtId="0" fontId="64"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61" fillId="0" borderId="1" xfId="1" applyFont="1" applyBorder="1" applyAlignment="1">
      <alignment horizontal="center" vertical="center" wrapText="1"/>
    </xf>
    <xf numFmtId="0" fontId="61" fillId="0" borderId="4" xfId="1" applyFont="1" applyBorder="1" applyAlignment="1">
      <alignment horizontal="center" vertical="center" wrapText="1"/>
    </xf>
    <xf numFmtId="49" fontId="61" fillId="0" borderId="1" xfId="1" applyNumberFormat="1" applyFont="1" applyBorder="1" applyAlignment="1">
      <alignment horizontal="center" vertical="center"/>
    </xf>
    <xf numFmtId="0" fontId="61" fillId="0" borderId="1" xfId="2" applyFont="1" applyBorder="1" applyAlignment="1">
      <alignment vertical="top" wrapText="1"/>
    </xf>
    <xf numFmtId="0" fontId="61" fillId="0" borderId="4" xfId="1" applyFont="1" applyBorder="1" applyAlignment="1">
      <alignment vertical="center" wrapText="1"/>
    </xf>
    <xf numFmtId="0" fontId="61" fillId="0" borderId="1" xfId="1" applyFont="1" applyBorder="1" applyAlignment="1">
      <alignment vertical="top" wrapText="1"/>
    </xf>
    <xf numFmtId="0" fontId="61" fillId="0" borderId="4" xfId="1" applyFont="1" applyBorder="1" applyAlignment="1">
      <alignment vertical="top" wrapText="1"/>
    </xf>
    <xf numFmtId="0" fontId="61" fillId="0" borderId="1" xfId="1" applyFont="1" applyBorder="1" applyAlignment="1">
      <alignment vertical="center" wrapText="1"/>
    </xf>
    <xf numFmtId="0" fontId="84" fillId="0" borderId="0" xfId="1" applyFont="1"/>
    <xf numFmtId="0" fontId="85" fillId="0" borderId="0" xfId="0" applyFont="1"/>
    <xf numFmtId="0" fontId="64" fillId="0" borderId="0" xfId="1" applyFont="1" applyAlignment="1">
      <alignment vertical="center"/>
    </xf>
    <xf numFmtId="0" fontId="61" fillId="0" borderId="0" xfId="1" applyFont="1"/>
    <xf numFmtId="0" fontId="81" fillId="0" borderId="1" xfId="0" applyFont="1" applyBorder="1" applyAlignment="1">
      <alignment horizontal="center" vertical="center"/>
    </xf>
    <xf numFmtId="0" fontId="81" fillId="0" borderId="1" xfId="0" applyFont="1" applyBorder="1" applyAlignment="1">
      <alignment horizontal="center" vertical="center"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xf>
    <xf numFmtId="0" fontId="81" fillId="0" borderId="10" xfId="0" applyFont="1" applyBorder="1" applyAlignment="1">
      <alignment horizontal="center" vertical="center" wrapText="1"/>
    </xf>
    <xf numFmtId="0" fontId="81" fillId="0" borderId="0" xfId="0" applyFont="1"/>
    <xf numFmtId="0" fontId="45" fillId="0" borderId="1" xfId="1" applyFont="1" applyBorder="1" applyAlignment="1">
      <alignment horizontal="center" vertical="center"/>
    </xf>
    <xf numFmtId="49" fontId="10" fillId="0" borderId="4" xfId="1" applyNumberFormat="1" applyFont="1" applyBorder="1" applyAlignment="1">
      <alignment horizontal="center" vertical="center"/>
    </xf>
    <xf numFmtId="0" fontId="10" fillId="0" borderId="4" xfId="2" applyBorder="1" applyAlignment="1">
      <alignment horizontal="center" vertical="center" wrapText="1"/>
    </xf>
    <xf numFmtId="0" fontId="14" fillId="0" borderId="0" xfId="1" applyFont="1" applyAlignment="1">
      <alignment horizontal="right"/>
    </xf>
    <xf numFmtId="0" fontId="85" fillId="0" borderId="0" xfId="50" applyFont="1"/>
    <xf numFmtId="0" fontId="43" fillId="0" borderId="0" xfId="50" applyFont="1" applyAlignment="1">
      <alignment vertical="center" wrapText="1"/>
    </xf>
    <xf numFmtId="0" fontId="10" fillId="0" borderId="0" xfId="50" applyFont="1" applyAlignment="1">
      <alignment vertical="top" wrapText="1"/>
    </xf>
    <xf numFmtId="0" fontId="41" fillId="0" borderId="0" xfId="50" applyFont="1" applyAlignment="1">
      <alignment horizontal="center"/>
    </xf>
    <xf numFmtId="0" fontId="47" fillId="0" borderId="5" xfId="50" applyFont="1" applyBorder="1" applyAlignment="1">
      <alignment horizontal="center" vertical="center"/>
    </xf>
    <xf numFmtId="0" fontId="47" fillId="0" borderId="0" xfId="50" applyFont="1" applyAlignment="1">
      <alignment horizontal="center"/>
    </xf>
    <xf numFmtId="0" fontId="49" fillId="0" borderId="5" xfId="50" applyFont="1" applyBorder="1" applyAlignment="1">
      <alignment horizontal="center" vertical="center"/>
    </xf>
    <xf numFmtId="0" fontId="49" fillId="0" borderId="0" xfId="50" applyFont="1" applyAlignment="1">
      <alignment horizontal="center" vertical="center"/>
    </xf>
    <xf numFmtId="0" fontId="90" fillId="0" borderId="0" xfId="50" applyFont="1" applyAlignment="1">
      <alignment horizontal="center" vertical="center"/>
    </xf>
    <xf numFmtId="0" fontId="85" fillId="0" borderId="0" xfId="50" applyFont="1" applyAlignment="1">
      <alignment vertical="center"/>
    </xf>
    <xf numFmtId="0" fontId="39" fillId="0" borderId="0" xfId="0" applyFont="1"/>
    <xf numFmtId="0" fontId="64" fillId="0" borderId="0" xfId="1" applyFont="1" applyAlignment="1">
      <alignment horizontal="center"/>
    </xf>
    <xf numFmtId="0" fontId="62" fillId="0" borderId="0" xfId="1" applyFont="1" applyAlignment="1">
      <alignment horizontal="center"/>
    </xf>
    <xf numFmtId="0" fontId="61" fillId="0" borderId="0" xfId="1" applyFont="1" applyAlignment="1">
      <alignment horizontal="center"/>
    </xf>
    <xf numFmtId="0" fontId="85" fillId="0" borderId="0" xfId="50" applyFont="1" applyAlignment="1">
      <alignment horizontal="center"/>
    </xf>
    <xf numFmtId="0" fontId="10" fillId="0" borderId="0" xfId="2" applyAlignment="1">
      <alignment horizontal="left" wrapText="1"/>
    </xf>
    <xf numFmtId="49" fontId="11" fillId="0" borderId="1" xfId="2" applyNumberFormat="1" applyFont="1" applyBorder="1" applyAlignment="1">
      <alignment horizontal="center" vertical="center" wrapText="1"/>
    </xf>
    <xf numFmtId="0" fontId="11" fillId="0" borderId="1" xfId="2" applyFont="1" applyBorder="1" applyAlignment="1">
      <alignment horizontal="center" vertical="center"/>
    </xf>
    <xf numFmtId="0" fontId="11" fillId="0" borderId="1" xfId="0" applyFont="1" applyBorder="1" applyAlignment="1">
      <alignment horizontal="center" vertical="center" wrapText="1"/>
    </xf>
    <xf numFmtId="49" fontId="11" fillId="0" borderId="1" xfId="2" applyNumberFormat="1" applyFont="1" applyBorder="1" applyAlignment="1">
      <alignment horizontal="center" vertical="center"/>
    </xf>
    <xf numFmtId="0" fontId="39" fillId="0" borderId="0" xfId="49" applyFont="1"/>
    <xf numFmtId="0" fontId="47" fillId="0" borderId="0" xfId="1" applyFont="1" applyAlignment="1">
      <alignment horizontal="center"/>
    </xf>
    <xf numFmtId="0" fontId="43" fillId="0" borderId="0" xfId="50" applyFont="1" applyAlignment="1">
      <alignment horizontal="center" vertical="center" wrapText="1"/>
    </xf>
    <xf numFmtId="0" fontId="41" fillId="0" borderId="1" xfId="49" applyFont="1" applyBorder="1" applyAlignment="1">
      <alignment horizontal="center" vertical="center" wrapText="1"/>
    </xf>
    <xf numFmtId="0" fontId="41"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9" fillId="0" borderId="1" xfId="49" applyNumberFormat="1" applyFont="1" applyBorder="1" applyAlignment="1">
      <alignment horizontal="center" vertical="center"/>
    </xf>
    <xf numFmtId="0" fontId="10" fillId="0" borderId="0" xfId="2" applyAlignment="1">
      <alignment horizontal="right"/>
    </xf>
    <xf numFmtId="0" fontId="11" fillId="0" borderId="46" xfId="2" applyFont="1" applyBorder="1" applyAlignment="1">
      <alignment horizontal="center" vertical="center"/>
    </xf>
    <xf numFmtId="167" fontId="11" fillId="0" borderId="1" xfId="2" applyNumberFormat="1" applyFont="1" applyBorder="1" applyAlignment="1">
      <alignment horizontal="center" vertical="center" wrapText="1"/>
    </xf>
    <xf numFmtId="0" fontId="10" fillId="0" borderId="43" xfId="2" applyBorder="1" applyAlignment="1">
      <alignment horizontal="center" vertical="center" wrapText="1"/>
    </xf>
    <xf numFmtId="0" fontId="10" fillId="0" borderId="1" xfId="62" applyFont="1" applyBorder="1" applyAlignment="1">
      <alignment horizontal="left" vertical="center" wrapText="1"/>
    </xf>
    <xf numFmtId="49" fontId="10" fillId="0" borderId="1" xfId="62" applyNumberFormat="1" applyFont="1" applyBorder="1" applyAlignment="1">
      <alignment horizontal="left" vertical="center" wrapText="1"/>
    </xf>
    <xf numFmtId="0" fontId="10" fillId="0" borderId="2" xfId="1" applyFont="1" applyBorder="1" applyAlignment="1">
      <alignment horizontal="center" vertical="center" wrapText="1"/>
    </xf>
    <xf numFmtId="0" fontId="39" fillId="0" borderId="1" xfId="2" applyFont="1" applyBorder="1" applyAlignment="1">
      <alignment horizontal="center" vertical="center"/>
    </xf>
    <xf numFmtId="0" fontId="10" fillId="0" borderId="0" xfId="2" applyFill="1"/>
    <xf numFmtId="0" fontId="11" fillId="0" borderId="0" xfId="2" applyFont="1" applyFill="1" applyAlignment="1">
      <alignment horizontal="right" vertical="center"/>
    </xf>
    <xf numFmtId="0" fontId="11" fillId="0" borderId="0" xfId="2" applyFont="1" applyFill="1" applyAlignment="1">
      <alignment horizontal="right"/>
    </xf>
    <xf numFmtId="0" fontId="63" fillId="0" borderId="0" xfId="1" applyFont="1" applyFill="1" applyAlignment="1">
      <alignment horizontal="center"/>
    </xf>
    <xf numFmtId="0" fontId="64" fillId="0" borderId="0" xfId="1" applyFont="1" applyFill="1" applyAlignment="1">
      <alignment horizontal="center" vertical="center"/>
    </xf>
    <xf numFmtId="0" fontId="64" fillId="0" borderId="0" xfId="1" applyFont="1" applyFill="1" applyAlignment="1">
      <alignment horizontal="center"/>
    </xf>
    <xf numFmtId="0" fontId="62" fillId="0" borderId="0" xfId="1" applyFont="1" applyFill="1" applyAlignment="1">
      <alignment horizontal="center"/>
    </xf>
    <xf numFmtId="0" fontId="61" fillId="0" borderId="0" xfId="1" applyFont="1" applyFill="1" applyAlignment="1">
      <alignment horizontal="center"/>
    </xf>
    <xf numFmtId="0" fontId="61" fillId="0" borderId="0" xfId="1" applyFont="1" applyFill="1" applyAlignment="1">
      <alignment horizontal="center" vertical="center"/>
    </xf>
    <xf numFmtId="0" fontId="53" fillId="0" borderId="0" xfId="1" applyFont="1" applyFill="1" applyAlignment="1">
      <alignment horizontal="center"/>
    </xf>
    <xf numFmtId="0" fontId="11" fillId="0" borderId="0" xfId="1" applyFont="1" applyFill="1" applyAlignment="1">
      <alignment horizontal="center" vertical="center"/>
    </xf>
    <xf numFmtId="0" fontId="11" fillId="0" borderId="0" xfId="1" applyFont="1" applyFill="1" applyAlignment="1">
      <alignment horizontal="center"/>
    </xf>
    <xf numFmtId="0" fontId="3" fillId="0" borderId="0" xfId="1" applyFont="1" applyFill="1" applyAlignment="1">
      <alignment horizontal="center" vertical="center"/>
    </xf>
    <xf numFmtId="0" fontId="5" fillId="0" borderId="0" xfId="1" applyFont="1" applyFill="1" applyAlignment="1">
      <alignment horizontal="center"/>
    </xf>
    <xf numFmtId="0" fontId="41" fillId="0" borderId="0" xfId="52" applyFont="1" applyFill="1"/>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7" fontId="41" fillId="0" borderId="1" xfId="2" applyNumberFormat="1" applyFont="1" applyFill="1" applyBorder="1" applyAlignment="1">
      <alignment horizontal="center" vertical="center" wrapText="1"/>
    </xf>
    <xf numFmtId="167" fontId="10" fillId="0" borderId="1" xfId="2" applyNumberFormat="1" applyFill="1" applyBorder="1" applyAlignment="1">
      <alignment horizontal="center" vertical="center" wrapText="1"/>
    </xf>
    <xf numFmtId="0" fontId="10" fillId="0" borderId="1" xfId="2" applyFill="1" applyBorder="1" applyAlignment="1">
      <alignment horizontal="center" vertical="center" wrapText="1"/>
    </xf>
    <xf numFmtId="49" fontId="10" fillId="0" borderId="1" xfId="2" applyNumberFormat="1" applyFill="1" applyBorder="1" applyAlignment="1">
      <alignment horizontal="center" vertical="center" wrapText="1"/>
    </xf>
    <xf numFmtId="0" fontId="10" fillId="0" borderId="1" xfId="2" applyFill="1" applyBorder="1" applyAlignment="1">
      <alignment horizontal="left" vertical="center" wrapText="1"/>
    </xf>
    <xf numFmtId="167" fontId="41" fillId="0" borderId="1" xfId="0" applyNumberFormat="1" applyFont="1" applyFill="1" applyBorder="1" applyAlignment="1">
      <alignment horizontal="center" vertical="center"/>
    </xf>
    <xf numFmtId="0" fontId="10" fillId="0" borderId="1" xfId="2" applyFill="1" applyBorder="1" applyAlignment="1">
      <alignment horizont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0" xfId="2" applyFill="1" applyAlignment="1">
      <alignment horizontal="center" vertical="center" wrapText="1"/>
    </xf>
    <xf numFmtId="0" fontId="10" fillId="0" borderId="0" xfId="2" applyFill="1" applyAlignment="1">
      <alignment horizontal="left" vertical="center" wrapText="1"/>
    </xf>
    <xf numFmtId="0" fontId="10" fillId="0" borderId="0" xfId="2" applyFill="1" applyAlignment="1">
      <alignment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8"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5" fillId="0" borderId="0" xfId="1" applyFont="1" applyAlignment="1">
      <alignment horizontal="center" vertical="center"/>
    </xf>
    <xf numFmtId="0" fontId="78" fillId="0" borderId="0" xfId="1" applyFont="1" applyAlignment="1">
      <alignment horizontal="center" vertical="center"/>
    </xf>
    <xf numFmtId="0" fontId="10" fillId="0" borderId="0" xfId="1" applyFont="1" applyAlignment="1">
      <alignment horizontal="center" vertical="center"/>
    </xf>
    <xf numFmtId="0" fontId="41"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wrapText="1"/>
    </xf>
    <xf numFmtId="0" fontId="10" fillId="0" borderId="20" xfId="1" applyFont="1" applyBorder="1" applyAlignment="1">
      <alignment vertical="center"/>
    </xf>
    <xf numFmtId="0" fontId="45" fillId="0" borderId="0" xfId="0" applyFont="1" applyAlignment="1">
      <alignment horizontal="center" vertical="center"/>
    </xf>
    <xf numFmtId="0" fontId="75" fillId="0" borderId="0" xfId="1" applyFont="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top"/>
    </xf>
    <xf numFmtId="0" fontId="41" fillId="0" borderId="6" xfId="62" applyFont="1" applyBorder="1" applyAlignment="1">
      <alignment horizontal="center" vertical="center" wrapText="1"/>
    </xf>
    <xf numFmtId="0" fontId="41" fillId="0" borderId="3" xfId="62" applyFont="1" applyBorder="1" applyAlignment="1">
      <alignment horizontal="center" vertical="center" wrapText="1"/>
    </xf>
    <xf numFmtId="0" fontId="69" fillId="0" borderId="0" xfId="62" applyFont="1" applyAlignment="1">
      <alignment horizontal="center"/>
    </xf>
    <xf numFmtId="0" fontId="58" fillId="0" borderId="0" xfId="0" applyFont="1" applyAlignment="1">
      <alignment horizontal="center" vertical="center"/>
    </xf>
    <xf numFmtId="0" fontId="58" fillId="0" borderId="0" xfId="1" applyFont="1" applyAlignment="1">
      <alignment horizontal="center" vertical="center"/>
    </xf>
    <xf numFmtId="0" fontId="71" fillId="0" borderId="0" xfId="1" applyFont="1" applyAlignment="1">
      <alignment horizontal="center" vertical="center"/>
    </xf>
    <xf numFmtId="0" fontId="74" fillId="0" borderId="0" xfId="1" applyFont="1" applyAlignment="1">
      <alignment horizontal="center" vertical="center"/>
    </xf>
    <xf numFmtId="0" fontId="45" fillId="0" borderId="0" xfId="0" applyFont="1" applyAlignment="1">
      <alignment horizontal="center"/>
    </xf>
    <xf numFmtId="0" fontId="45" fillId="0" borderId="0" xfId="1" applyFont="1" applyAlignment="1">
      <alignment horizontal="center"/>
    </xf>
    <xf numFmtId="0" fontId="75" fillId="0" borderId="0" xfId="1" applyFont="1" applyAlignment="1">
      <alignment horizontal="center"/>
    </xf>
    <xf numFmtId="0" fontId="11" fillId="0" borderId="0" xfId="1" applyFont="1" applyAlignment="1">
      <alignment horizontal="center"/>
    </xf>
    <xf numFmtId="0" fontId="64" fillId="0" borderId="0" xfId="0" applyFont="1" applyAlignment="1">
      <alignment horizontal="center" vertical="center"/>
    </xf>
    <xf numFmtId="0" fontId="61" fillId="0" borderId="0" xfId="1" applyFont="1" applyAlignment="1">
      <alignment horizontal="center" vertical="center"/>
    </xf>
    <xf numFmtId="0" fontId="83" fillId="0" borderId="0" xfId="1" applyFont="1" applyAlignment="1">
      <alignment horizontal="center" vertical="center" wrapText="1"/>
    </xf>
    <xf numFmtId="0" fontId="64" fillId="0" borderId="0" xfId="1" applyFont="1" applyAlignment="1">
      <alignment horizontal="center" vertical="center"/>
    </xf>
    <xf numFmtId="0" fontId="83" fillId="0" borderId="0" xfId="1" applyFont="1" applyAlignment="1">
      <alignment horizontal="center" vertical="center"/>
    </xf>
    <xf numFmtId="0" fontId="45" fillId="0" borderId="0" xfId="49" applyFont="1" applyAlignment="1">
      <alignment horizontal="center"/>
    </xf>
    <xf numFmtId="0" fontId="81" fillId="0" borderId="1" xfId="0" applyFont="1" applyBorder="1" applyAlignment="1">
      <alignment horizontal="center" vertical="center"/>
    </xf>
    <xf numFmtId="0" fontId="81" fillId="0" borderId="4" xfId="0" applyFont="1" applyBorder="1" applyAlignment="1">
      <alignment horizontal="center" vertical="center"/>
    </xf>
    <xf numFmtId="0" fontId="81" fillId="0" borderId="7" xfId="0" applyFont="1" applyBorder="1" applyAlignment="1">
      <alignment horizontal="center" vertical="center"/>
    </xf>
    <xf numFmtId="0" fontId="81" fillId="0" borderId="3" xfId="0" applyFont="1" applyBorder="1" applyAlignment="1">
      <alignment horizontal="center" vertical="center"/>
    </xf>
    <xf numFmtId="0" fontId="39" fillId="0" borderId="0" xfId="49" applyFont="1" applyAlignment="1">
      <alignment horizontal="center"/>
    </xf>
    <xf numFmtId="0" fontId="3" fillId="0" borderId="0" xfId="1" applyFont="1" applyAlignment="1">
      <alignment horizontal="center" vertical="center"/>
    </xf>
    <xf numFmtId="0" fontId="4"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38" fillId="0" borderId="1" xfId="1" applyFont="1" applyBorder="1" applyAlignment="1">
      <alignment horizontal="center" vertical="center" wrapText="1"/>
    </xf>
    <xf numFmtId="0" fontId="53" fillId="0" borderId="0" xfId="1" applyFont="1" applyAlignment="1">
      <alignment horizontal="center" vertical="center"/>
    </xf>
    <xf numFmtId="0" fontId="47" fillId="0" borderId="0" xfId="50" applyFont="1"/>
    <xf numFmtId="0" fontId="49" fillId="0" borderId="41" xfId="50" applyFont="1" applyBorder="1" applyAlignment="1">
      <alignment horizontal="center" vertical="center"/>
    </xf>
    <xf numFmtId="0" fontId="47" fillId="0" borderId="29" xfId="50" applyFont="1" applyBorder="1" applyAlignment="1">
      <alignment vertical="center"/>
    </xf>
    <xf numFmtId="0" fontId="47" fillId="0" borderId="28" xfId="50" applyFont="1" applyBorder="1" applyAlignment="1">
      <alignment vertical="center"/>
    </xf>
    <xf numFmtId="4" fontId="41" fillId="0" borderId="28" xfId="50" applyNumberFormat="1" applyFont="1" applyBorder="1" applyAlignment="1">
      <alignment horizontal="center" vertical="center"/>
    </xf>
    <xf numFmtId="0" fontId="49" fillId="0" borderId="20" xfId="50" applyFont="1" applyBorder="1" applyAlignment="1">
      <alignment horizontal="center"/>
    </xf>
    <xf numFmtId="0" fontId="47" fillId="0" borderId="4" xfId="50" applyFont="1" applyBorder="1" applyAlignment="1">
      <alignment horizontal="center" vertical="center"/>
    </xf>
    <xf numFmtId="0" fontId="85" fillId="0" borderId="3" xfId="50" applyFont="1" applyBorder="1"/>
    <xf numFmtId="0" fontId="47" fillId="0" borderId="39" xfId="50" applyFont="1" applyBorder="1" applyAlignment="1">
      <alignment vertical="center"/>
    </xf>
    <xf numFmtId="0" fontId="47" fillId="0" borderId="38" xfId="50" applyFont="1" applyBorder="1" applyAlignment="1">
      <alignment vertical="center"/>
    </xf>
    <xf numFmtId="0" fontId="47" fillId="0" borderId="37" xfId="50" applyFont="1" applyBorder="1" applyAlignment="1">
      <alignment vertical="center"/>
    </xf>
    <xf numFmtId="0" fontId="47" fillId="0" borderId="28" xfId="50" applyFont="1" applyBorder="1" applyAlignment="1">
      <alignment horizontal="center" vertical="center"/>
    </xf>
    <xf numFmtId="0" fontId="47" fillId="0" borderId="1" xfId="50" applyFont="1" applyBorder="1" applyAlignment="1">
      <alignment horizontal="center" vertical="center"/>
    </xf>
    <xf numFmtId="0" fontId="89" fillId="0" borderId="1" xfId="50" applyFont="1" applyBorder="1" applyAlignment="1">
      <alignment horizontal="center" vertical="center"/>
    </xf>
    <xf numFmtId="0" fontId="47" fillId="0" borderId="3" xfId="50" applyFont="1" applyBorder="1" applyAlignment="1">
      <alignment horizontal="center" vertical="center"/>
    </xf>
    <xf numFmtId="0" fontId="47" fillId="0" borderId="27" xfId="50" applyFont="1" applyBorder="1" applyAlignment="1">
      <alignment vertical="center"/>
    </xf>
    <xf numFmtId="0" fontId="47" fillId="0" borderId="1" xfId="50" applyFont="1" applyBorder="1" applyAlignment="1">
      <alignment vertical="center"/>
    </xf>
    <xf numFmtId="0" fontId="85" fillId="0" borderId="7" xfId="50" applyFont="1" applyBorder="1" applyAlignment="1">
      <alignment horizontal="center" vertical="center"/>
    </xf>
    <xf numFmtId="0" fontId="85" fillId="0" borderId="3" xfId="50" applyFont="1" applyBorder="1" applyAlignment="1">
      <alignment horizontal="center"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0" xfId="50" applyFont="1" applyBorder="1" applyAlignment="1">
      <alignment vertical="center"/>
    </xf>
    <xf numFmtId="0" fontId="47" fillId="0" borderId="4" xfId="50" applyFont="1" applyBorder="1" applyAlignment="1">
      <alignment horizontal="center" vertical="center" wrapText="1"/>
    </xf>
    <xf numFmtId="0" fontId="85" fillId="0" borderId="7" xfId="50" applyFont="1" applyBorder="1" applyAlignment="1">
      <alignment horizontal="center" vertical="center" wrapText="1"/>
    </xf>
    <xf numFmtId="0" fontId="85" fillId="0" borderId="3" xfId="50" applyFont="1" applyBorder="1" applyAlignment="1">
      <alignment horizontal="center" vertical="center" wrapText="1"/>
    </xf>
    <xf numFmtId="0" fontId="41" fillId="0" borderId="1" xfId="50" applyFont="1" applyBorder="1" applyAlignment="1">
      <alignment horizontal="center" vertical="center"/>
    </xf>
    <xf numFmtId="0" fontId="47" fillId="0" borderId="2" xfId="50" applyFont="1" applyBorder="1" applyAlignment="1">
      <alignment horizontal="center" vertical="center"/>
    </xf>
    <xf numFmtId="0" fontId="47" fillId="0" borderId="25" xfId="50" applyFont="1" applyBorder="1" applyAlignment="1">
      <alignment vertical="center"/>
    </xf>
    <xf numFmtId="0" fontId="47" fillId="0" borderId="24" xfId="50" applyFont="1" applyBorder="1" applyAlignment="1">
      <alignment vertical="center"/>
    </xf>
    <xf numFmtId="0" fontId="47" fillId="0" borderId="24" xfId="50" applyFont="1" applyBorder="1" applyAlignment="1">
      <alignment horizontal="center" vertical="center"/>
    </xf>
    <xf numFmtId="0" fontId="47" fillId="0" borderId="36" xfId="50" applyFont="1" applyBorder="1" applyAlignment="1">
      <alignment vertical="center"/>
    </xf>
    <xf numFmtId="0" fontId="47" fillId="0" borderId="6" xfId="50" applyFont="1" applyBorder="1" applyAlignment="1">
      <alignment vertical="center"/>
    </xf>
    <xf numFmtId="0" fontId="47" fillId="0" borderId="6" xfId="50" applyFont="1" applyBorder="1" applyAlignment="1">
      <alignment horizontal="center"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3" xfId="50" applyFont="1" applyBorder="1" applyAlignment="1">
      <alignment horizontal="left" vertical="center"/>
    </xf>
    <xf numFmtId="0" fontId="47" fillId="0" borderId="44" xfId="50" applyFont="1" applyBorder="1" applyAlignment="1">
      <alignment horizontal="center" vertical="center"/>
    </xf>
    <xf numFmtId="0" fontId="47" fillId="0" borderId="33" xfId="50" applyFont="1" applyBorder="1" applyAlignment="1">
      <alignment horizontal="center" vertical="center"/>
    </xf>
    <xf numFmtId="0" fontId="49" fillId="0" borderId="29" xfId="50" applyFont="1" applyBorder="1" applyAlignment="1">
      <alignment horizontal="left" vertical="center"/>
    </xf>
    <xf numFmtId="0" fontId="49" fillId="0" borderId="28" xfId="50" applyFont="1" applyBorder="1" applyAlignment="1">
      <alignment horizontal="left" vertical="center"/>
    </xf>
    <xf numFmtId="0" fontId="47" fillId="0" borderId="32" xfId="50" applyFont="1" applyBorder="1" applyAlignment="1">
      <alignment vertical="center"/>
    </xf>
    <xf numFmtId="0" fontId="47" fillId="0" borderId="2" xfId="50" applyFont="1" applyBorder="1" applyAlignment="1">
      <alignment vertical="center"/>
    </xf>
    <xf numFmtId="0" fontId="47" fillId="0" borderId="45" xfId="50" applyFont="1" applyBorder="1" applyAlignment="1">
      <alignment horizontal="center" vertical="center"/>
    </xf>
    <xf numFmtId="0" fontId="49" fillId="0" borderId="32" xfId="50" applyFont="1" applyBorder="1" applyAlignment="1">
      <alignment vertical="center"/>
    </xf>
    <xf numFmtId="0" fontId="49" fillId="0" borderId="2" xfId="50" applyFont="1" applyBorder="1" applyAlignment="1">
      <alignment vertical="center"/>
    </xf>
    <xf numFmtId="0" fontId="49" fillId="0" borderId="2" xfId="50" applyFont="1" applyBorder="1" applyAlignment="1">
      <alignment horizontal="center" vertical="center"/>
    </xf>
    <xf numFmtId="0" fontId="49" fillId="0" borderId="26"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7" xfId="50" applyFont="1" applyBorder="1" applyAlignment="1">
      <alignment vertical="center"/>
    </xf>
    <xf numFmtId="0" fontId="49" fillId="0" borderId="1" xfId="50" applyFont="1" applyBorder="1" applyAlignment="1">
      <alignment vertical="center"/>
    </xf>
    <xf numFmtId="0" fontId="49" fillId="0" borderId="1" xfId="50" applyFont="1" applyBorder="1" applyAlignment="1">
      <alignment horizontal="center" vertical="center"/>
    </xf>
    <xf numFmtId="0" fontId="49" fillId="0" borderId="31" xfId="50" applyFont="1" applyBorder="1" applyAlignment="1">
      <alignment vertical="center"/>
    </xf>
    <xf numFmtId="0" fontId="49" fillId="0" borderId="30" xfId="50" applyFont="1" applyBorder="1" applyAlignment="1">
      <alignment vertical="center"/>
    </xf>
    <xf numFmtId="0" fontId="49" fillId="0" borderId="23" xfId="50" applyFont="1" applyBorder="1" applyAlignment="1">
      <alignment vertical="center"/>
    </xf>
    <xf numFmtId="0" fontId="49" fillId="0" borderId="45" xfId="50" applyFont="1" applyBorder="1" applyAlignment="1">
      <alignment horizontal="center" vertical="center"/>
    </xf>
    <xf numFmtId="0" fontId="49" fillId="0" borderId="24" xfId="50" applyFont="1" applyBorder="1" applyAlignment="1">
      <alignment horizontal="center" vertical="center"/>
    </xf>
    <xf numFmtId="0" fontId="49" fillId="0" borderId="26"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64" fillId="0" borderId="0" xfId="2" applyFont="1" applyAlignment="1">
      <alignment horizontal="center" vertical="top" wrapText="1"/>
    </xf>
    <xf numFmtId="0" fontId="45" fillId="0" borderId="1" xfId="2" applyFont="1" applyBorder="1" applyAlignment="1">
      <alignment horizontal="center" vertical="center" wrapText="1"/>
    </xf>
    <xf numFmtId="0" fontId="45" fillId="0" borderId="1" xfId="0" applyFont="1" applyBorder="1" applyAlignment="1">
      <alignment horizontal="center" vertical="center" wrapText="1"/>
    </xf>
    <xf numFmtId="0" fontId="45" fillId="0" borderId="10" xfId="2" applyFont="1" applyBorder="1" applyAlignment="1">
      <alignment horizontal="center" vertical="center" wrapText="1"/>
    </xf>
    <xf numFmtId="0" fontId="45" fillId="0" borderId="6" xfId="2" applyFont="1" applyBorder="1" applyAlignment="1">
      <alignment horizontal="center" vertical="center" wrapText="1"/>
    </xf>
    <xf numFmtId="0" fontId="45" fillId="0" borderId="2" xfId="2" applyFont="1" applyBorder="1" applyAlignment="1">
      <alignment horizontal="center" vertical="center" wrapText="1"/>
    </xf>
    <xf numFmtId="0" fontId="45" fillId="0" borderId="1" xfId="2" applyFont="1" applyBorder="1" applyAlignment="1">
      <alignment horizontal="center" vertical="center"/>
    </xf>
    <xf numFmtId="0" fontId="45" fillId="0" borderId="22" xfId="2" applyFont="1" applyBorder="1" applyAlignment="1">
      <alignment horizontal="center" vertical="center" wrapText="1"/>
    </xf>
    <xf numFmtId="0" fontId="45" fillId="0" borderId="21" xfId="2" applyFont="1" applyBorder="1" applyAlignment="1">
      <alignment horizontal="center" vertical="center" wrapText="1"/>
    </xf>
    <xf numFmtId="0" fontId="58" fillId="0" borderId="0" xfId="2" applyFont="1" applyAlignment="1">
      <alignment horizontal="center"/>
    </xf>
    <xf numFmtId="0" fontId="61" fillId="0" borderId="0" xfId="1" applyFont="1" applyAlignment="1">
      <alignment horizontal="center"/>
    </xf>
    <xf numFmtId="0" fontId="64" fillId="0" borderId="0" xfId="1" applyFont="1" applyAlignment="1">
      <alignment horizontal="center"/>
    </xf>
    <xf numFmtId="0" fontId="83" fillId="0" borderId="0" xfId="1" applyFont="1" applyAlignment="1">
      <alignment horizontal="center"/>
    </xf>
    <xf numFmtId="0" fontId="41" fillId="0" borderId="1" xfId="52"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64" fillId="0" borderId="0" xfId="2" applyFont="1" applyFill="1" applyAlignment="1">
      <alignment horizontal="center"/>
    </xf>
    <xf numFmtId="0" fontId="41" fillId="0" borderId="1" xfId="52" applyFont="1" applyFill="1" applyBorder="1" applyAlignment="1">
      <alignment horizontal="center" vertical="center" wrapText="1"/>
    </xf>
    <xf numFmtId="0" fontId="10" fillId="0" borderId="0" xfId="2" applyFill="1" applyAlignment="1">
      <alignment horizontal="left"/>
    </xf>
    <xf numFmtId="0" fontId="10" fillId="0" borderId="0" xfId="2" applyFill="1" applyAlignment="1">
      <alignment horizontal="left" vertical="center" wrapText="1"/>
    </xf>
    <xf numFmtId="0" fontId="10" fillId="0" borderId="0" xfId="2" applyFill="1" applyAlignment="1">
      <alignment horizontal="left" wrapText="1"/>
    </xf>
    <xf numFmtId="0" fontId="10" fillId="0" borderId="0" xfId="2" applyFill="1" applyAlignment="1">
      <alignment horizontal="center"/>
    </xf>
    <xf numFmtId="0" fontId="61" fillId="0" borderId="0" xfId="2" applyFont="1" applyFill="1" applyAlignment="1">
      <alignment horizontal="center"/>
    </xf>
    <xf numFmtId="0" fontId="83" fillId="0" borderId="0" xfId="1" applyFont="1" applyFill="1" applyAlignment="1">
      <alignment horizontal="center" vertical="center"/>
    </xf>
    <xf numFmtId="0" fontId="61" fillId="0" borderId="0" xfId="1" applyFont="1" applyFill="1" applyAlignment="1">
      <alignment horizontal="center"/>
    </xf>
    <xf numFmtId="0" fontId="83" fillId="0" borderId="0" xfId="1" applyFont="1" applyFill="1" applyAlignment="1">
      <alignment horizontal="center"/>
    </xf>
    <xf numFmtId="0" fontId="64" fillId="0" borderId="0" xfId="1" applyFont="1" applyFill="1" applyAlignment="1">
      <alignment horizontal="center"/>
    </xf>
    <xf numFmtId="0" fontId="58" fillId="0" borderId="0" xfId="1" applyFont="1" applyFill="1" applyAlignment="1">
      <alignment horizontal="center" vertical="center"/>
    </xf>
    <xf numFmtId="0" fontId="40" fillId="0" borderId="20" xfId="49" applyFont="1" applyBorder="1" applyAlignment="1">
      <alignment horizontal="center"/>
    </xf>
    <xf numFmtId="0" fontId="41" fillId="0" borderId="10" xfId="49" applyFont="1" applyBorder="1" applyAlignment="1">
      <alignment horizontal="center" vertical="center" wrapText="1"/>
    </xf>
    <xf numFmtId="0" fontId="41" fillId="0" borderId="6" xfId="49" applyFont="1" applyBorder="1" applyAlignment="1">
      <alignment horizontal="center" vertical="center" wrapText="1"/>
    </xf>
    <xf numFmtId="0" fontId="41" fillId="0" borderId="2" xfId="49" applyFont="1" applyBorder="1" applyAlignment="1">
      <alignment horizontal="center" vertical="center" wrapText="1"/>
    </xf>
    <xf numFmtId="0" fontId="41" fillId="0" borderId="9" xfId="49" applyFont="1" applyBorder="1" applyAlignment="1">
      <alignment horizontal="center" vertical="center" wrapText="1"/>
    </xf>
    <xf numFmtId="0" fontId="41" fillId="0" borderId="5" xfId="49" applyFont="1" applyBorder="1" applyAlignment="1">
      <alignment horizontal="center" vertical="center" wrapText="1"/>
    </xf>
    <xf numFmtId="0" fontId="41" fillId="0" borderId="22" xfId="49" applyFont="1" applyBorder="1" applyAlignment="1">
      <alignment horizontal="center" vertical="center" wrapText="1"/>
    </xf>
    <xf numFmtId="0" fontId="41" fillId="0" borderId="4" xfId="49" applyFont="1" applyBorder="1" applyAlignment="1">
      <alignment horizontal="center" vertical="center" wrapText="1"/>
    </xf>
    <xf numFmtId="0" fontId="41" fillId="0" borderId="7" xfId="49" applyFont="1" applyBorder="1" applyAlignment="1">
      <alignment horizontal="center" vertical="center" wrapText="1"/>
    </xf>
    <xf numFmtId="0" fontId="41" fillId="0" borderId="3" xfId="49" applyFont="1" applyBorder="1" applyAlignment="1">
      <alignment horizontal="center" vertical="center" wrapText="1"/>
    </xf>
    <xf numFmtId="0" fontId="41" fillId="0" borderId="1" xfId="49" applyFont="1" applyBorder="1" applyAlignment="1">
      <alignment horizontal="center" vertical="center" wrapText="1"/>
    </xf>
    <xf numFmtId="0" fontId="41" fillId="0" borderId="1" xfId="49" applyFont="1" applyBorder="1" applyAlignment="1">
      <alignment horizontal="center" vertical="center" textRotation="90" wrapText="1"/>
    </xf>
    <xf numFmtId="0" fontId="92" fillId="0" borderId="1" xfId="49" applyFont="1" applyBorder="1" applyAlignment="1">
      <alignment horizontal="center" vertical="center" wrapText="1"/>
    </xf>
    <xf numFmtId="0" fontId="40" fillId="0" borderId="1" xfId="49" applyFont="1" applyBorder="1" applyAlignment="1">
      <alignment horizontal="center" vertical="center" wrapText="1"/>
    </xf>
    <xf numFmtId="0" fontId="41" fillId="0" borderId="10" xfId="49" applyFont="1" applyBorder="1" applyAlignment="1">
      <alignment horizontal="center" vertical="center" textRotation="90" wrapText="1"/>
    </xf>
    <xf numFmtId="0" fontId="41" fillId="0" borderId="2" xfId="49" applyFont="1" applyBorder="1" applyAlignment="1">
      <alignment horizontal="center" vertical="center" textRotation="90" wrapText="1"/>
    </xf>
    <xf numFmtId="0" fontId="41" fillId="0" borderId="10" xfId="45" applyFont="1" applyBorder="1" applyAlignment="1">
      <alignment horizontal="center" vertical="center" textRotation="90" wrapText="1"/>
    </xf>
    <xf numFmtId="0" fontId="41" fillId="0" borderId="2" xfId="45" applyFont="1" applyBorder="1" applyAlignment="1">
      <alignment horizontal="center" vertical="center" textRotation="90" wrapText="1"/>
    </xf>
    <xf numFmtId="0" fontId="41" fillId="0" borderId="10" xfId="49" applyFont="1" applyBorder="1" applyAlignment="1">
      <alignment horizontal="center" vertical="center"/>
    </xf>
    <xf numFmtId="0" fontId="41"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74" fillId="0" borderId="0" xfId="1" applyFont="1" applyAlignment="1">
      <alignment horizontal="center"/>
    </xf>
    <xf numFmtId="0" fontId="45" fillId="0" borderId="0" xfId="2" applyFont="1" applyAlignment="1">
      <alignment horizontal="center"/>
    </xf>
    <xf numFmtId="0" fontId="45" fillId="0" borderId="0" xfId="2" applyFont="1" applyAlignment="1">
      <alignment horizontal="center" wrapText="1"/>
    </xf>
    <xf numFmtId="0" fontId="71" fillId="0" borderId="0" xfId="1"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AA5-4226-84EB-84A857F8BEE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AA5-4226-84EB-84A857F8BEE3}"/>
            </c:ext>
          </c:extLst>
        </c:ser>
        <c:dLbls>
          <c:showLegendKey val="0"/>
          <c:showVal val="0"/>
          <c:showCatName val="0"/>
          <c:showSerName val="0"/>
          <c:showPercent val="0"/>
          <c:showBubbleSize val="0"/>
        </c:dLbls>
        <c:smooth val="0"/>
        <c:axId val="324981728"/>
        <c:axId val="324982904"/>
      </c:lineChart>
      <c:catAx>
        <c:axId val="324981728"/>
        <c:scaling>
          <c:orientation val="minMax"/>
        </c:scaling>
        <c:delete val="0"/>
        <c:axPos val="b"/>
        <c:numFmt formatCode="General" sourceLinked="1"/>
        <c:majorTickMark val="out"/>
        <c:minorTickMark val="none"/>
        <c:tickLblPos val="nextTo"/>
        <c:crossAx val="324982904"/>
        <c:crosses val="autoZero"/>
        <c:auto val="1"/>
        <c:lblAlgn val="ctr"/>
        <c:lblOffset val="100"/>
        <c:noMultiLvlLbl val="0"/>
      </c:catAx>
      <c:valAx>
        <c:axId val="324982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49817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194388</xdr:colOff>
      <xdr:row>25</xdr:row>
      <xdr:rowOff>28380</xdr:rowOff>
    </xdr:from>
    <xdr:to>
      <xdr:col>43</xdr:col>
      <xdr:colOff>554005</xdr:colOff>
      <xdr:row>41</xdr:row>
      <xdr:rowOff>85531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8.1.254\305%20&#1082;&#107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9" zoomScale="80" zoomScaleNormal="100" zoomScaleSheetLayoutView="80" workbookViewId="0">
      <selection activeCell="C25" sqref="C25"/>
    </sheetView>
  </sheetViews>
  <sheetFormatPr defaultColWidth="9.140625" defaultRowHeight="15" x14ac:dyDescent="0.25"/>
  <cols>
    <col min="1" max="1" width="6.140625" style="1" customWidth="1"/>
    <col min="2" max="2" width="80.7109375" style="1" customWidth="1"/>
    <col min="3" max="3" width="91.42578125" style="13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
      <c r="C1" s="22" t="s">
        <v>64</v>
      </c>
    </row>
    <row r="2" spans="1:22" s="7" customFormat="1" ht="18.75" customHeight="1" x14ac:dyDescent="0.3">
      <c r="A2" s="12"/>
      <c r="C2" s="10" t="s">
        <v>7</v>
      </c>
    </row>
    <row r="3" spans="1:22" s="7" customFormat="1" ht="18.75" x14ac:dyDescent="0.3">
      <c r="A3" s="11"/>
      <c r="C3" s="10" t="s">
        <v>63</v>
      </c>
    </row>
    <row r="4" spans="1:22" s="7" customFormat="1" ht="18.75" x14ac:dyDescent="0.3">
      <c r="A4" s="132"/>
      <c r="B4" s="12"/>
      <c r="C4" s="12"/>
      <c r="H4" s="10"/>
    </row>
    <row r="5" spans="1:22" s="7" customFormat="1" ht="15.75" x14ac:dyDescent="0.25">
      <c r="A5" s="244" t="s">
        <v>493</v>
      </c>
      <c r="B5" s="244"/>
      <c r="C5" s="244"/>
      <c r="D5" s="58"/>
      <c r="E5" s="58"/>
      <c r="F5" s="58"/>
      <c r="G5" s="58"/>
      <c r="H5" s="58"/>
      <c r="I5" s="58"/>
      <c r="J5" s="58"/>
    </row>
    <row r="6" spans="1:22" s="7" customFormat="1" ht="7.5" customHeight="1" x14ac:dyDescent="0.3">
      <c r="A6" s="132"/>
      <c r="B6" s="12"/>
      <c r="C6" s="12"/>
      <c r="H6" s="10"/>
    </row>
    <row r="7" spans="1:22" s="7" customFormat="1" ht="18.75" x14ac:dyDescent="0.2">
      <c r="A7" s="248" t="s">
        <v>6</v>
      </c>
      <c r="B7" s="248"/>
      <c r="C7" s="248"/>
      <c r="D7" s="8"/>
      <c r="E7" s="8"/>
      <c r="F7" s="8"/>
      <c r="G7" s="8"/>
      <c r="H7" s="8"/>
      <c r="I7" s="8"/>
      <c r="J7" s="8"/>
      <c r="K7" s="8"/>
      <c r="L7" s="8"/>
      <c r="M7" s="8"/>
      <c r="N7" s="8"/>
      <c r="O7" s="8"/>
      <c r="P7" s="8"/>
      <c r="Q7" s="8"/>
      <c r="R7" s="8"/>
      <c r="S7" s="8"/>
      <c r="T7" s="8"/>
      <c r="U7" s="8"/>
      <c r="V7" s="8"/>
    </row>
    <row r="8" spans="1:22" s="7" customFormat="1" ht="6.75" customHeight="1" x14ac:dyDescent="0.2">
      <c r="A8" s="125"/>
      <c r="B8" s="125"/>
      <c r="C8" s="125"/>
      <c r="D8" s="9"/>
      <c r="E8" s="9"/>
      <c r="F8" s="9"/>
      <c r="G8" s="9"/>
      <c r="H8" s="9"/>
      <c r="I8" s="8"/>
      <c r="J8" s="8"/>
      <c r="K8" s="8"/>
      <c r="L8" s="8"/>
      <c r="M8" s="8"/>
      <c r="N8" s="8"/>
      <c r="O8" s="8"/>
      <c r="P8" s="8"/>
      <c r="Q8" s="8"/>
      <c r="R8" s="8"/>
      <c r="S8" s="8"/>
      <c r="T8" s="8"/>
      <c r="U8" s="8"/>
      <c r="V8" s="8"/>
    </row>
    <row r="9" spans="1:22" s="7" customFormat="1" ht="18.75" x14ac:dyDescent="0.2">
      <c r="A9" s="249" t="s">
        <v>481</v>
      </c>
      <c r="B9" s="249"/>
      <c r="C9" s="249"/>
      <c r="D9" s="6"/>
      <c r="E9" s="6"/>
      <c r="F9" s="6"/>
      <c r="G9" s="6"/>
      <c r="H9" s="6"/>
      <c r="I9" s="8"/>
      <c r="J9" s="8"/>
      <c r="K9" s="8"/>
      <c r="L9" s="8"/>
      <c r="M9" s="8"/>
      <c r="N9" s="8"/>
      <c r="O9" s="8"/>
      <c r="P9" s="8"/>
      <c r="Q9" s="8"/>
      <c r="R9" s="8"/>
      <c r="S9" s="8"/>
      <c r="T9" s="8"/>
      <c r="U9" s="8"/>
      <c r="V9" s="8"/>
    </row>
    <row r="10" spans="1:22" s="7" customFormat="1" ht="18.75" x14ac:dyDescent="0.2">
      <c r="A10" s="250" t="s">
        <v>457</v>
      </c>
      <c r="B10" s="250"/>
      <c r="C10" s="250"/>
      <c r="D10" s="4"/>
      <c r="E10" s="4"/>
      <c r="F10" s="4"/>
      <c r="G10" s="4"/>
      <c r="H10" s="4"/>
      <c r="I10" s="8"/>
      <c r="J10" s="8"/>
      <c r="K10" s="8"/>
      <c r="L10" s="8"/>
      <c r="M10" s="8"/>
      <c r="N10" s="8"/>
      <c r="O10" s="8"/>
      <c r="P10" s="8"/>
      <c r="Q10" s="8"/>
      <c r="R10" s="8"/>
      <c r="S10" s="8"/>
      <c r="T10" s="8"/>
      <c r="U10" s="8"/>
      <c r="V10" s="8"/>
    </row>
    <row r="11" spans="1:22" s="7" customFormat="1" ht="7.5" customHeight="1" x14ac:dyDescent="0.2">
      <c r="A11" s="125"/>
      <c r="B11" s="125"/>
      <c r="C11" s="125"/>
      <c r="D11" s="9"/>
      <c r="E11" s="9"/>
      <c r="F11" s="9"/>
      <c r="G11" s="9"/>
      <c r="H11" s="9"/>
      <c r="I11" s="8"/>
      <c r="J11" s="8"/>
      <c r="K11" s="8"/>
      <c r="L11" s="8"/>
      <c r="M11" s="8"/>
      <c r="N11" s="8"/>
      <c r="O11" s="8"/>
      <c r="P11" s="8"/>
      <c r="Q11" s="8"/>
      <c r="R11" s="8"/>
      <c r="S11" s="8"/>
      <c r="T11" s="8"/>
      <c r="U11" s="8"/>
      <c r="V11" s="8"/>
    </row>
    <row r="12" spans="1:22" s="7" customFormat="1" ht="18.75" x14ac:dyDescent="0.2">
      <c r="A12" s="251" t="s">
        <v>528</v>
      </c>
      <c r="B12" s="251"/>
      <c r="C12" s="251"/>
      <c r="D12" s="6"/>
      <c r="E12" s="6"/>
      <c r="F12" s="6"/>
      <c r="G12" s="6"/>
      <c r="H12" s="6"/>
      <c r="I12" s="8"/>
      <c r="J12" s="8"/>
      <c r="K12" s="8"/>
      <c r="L12" s="8"/>
      <c r="M12" s="8"/>
      <c r="N12" s="8"/>
      <c r="O12" s="8"/>
      <c r="P12" s="8"/>
      <c r="Q12" s="8"/>
      <c r="R12" s="8"/>
      <c r="S12" s="8"/>
      <c r="T12" s="8"/>
      <c r="U12" s="8"/>
      <c r="V12" s="8"/>
    </row>
    <row r="13" spans="1:22" s="7" customFormat="1" ht="18.75" x14ac:dyDescent="0.2">
      <c r="A13" s="250" t="s">
        <v>5</v>
      </c>
      <c r="B13" s="250"/>
      <c r="C13" s="250"/>
      <c r="D13" s="4"/>
      <c r="E13" s="4"/>
      <c r="F13" s="4"/>
      <c r="G13" s="4"/>
      <c r="H13" s="4"/>
      <c r="I13" s="8"/>
      <c r="J13" s="8"/>
      <c r="K13" s="8"/>
      <c r="L13" s="8"/>
      <c r="M13" s="8"/>
      <c r="N13" s="8"/>
      <c r="O13" s="8"/>
      <c r="P13" s="8"/>
      <c r="Q13" s="8"/>
      <c r="R13" s="8"/>
      <c r="S13" s="8"/>
      <c r="T13" s="8"/>
      <c r="U13" s="8"/>
      <c r="V13" s="8"/>
    </row>
    <row r="14" spans="1:22" s="7" customFormat="1" ht="7.5" customHeight="1" x14ac:dyDescent="0.2">
      <c r="A14" s="121"/>
      <c r="B14" s="121"/>
      <c r="C14" s="121"/>
      <c r="D14" s="3"/>
      <c r="E14" s="3"/>
      <c r="F14" s="3"/>
      <c r="G14" s="3"/>
      <c r="H14" s="3"/>
      <c r="I14" s="3"/>
      <c r="J14" s="3"/>
      <c r="K14" s="3"/>
      <c r="L14" s="3"/>
      <c r="M14" s="3"/>
      <c r="N14" s="3"/>
      <c r="O14" s="3"/>
      <c r="P14" s="3"/>
      <c r="Q14" s="3"/>
      <c r="R14" s="3"/>
      <c r="S14" s="3"/>
      <c r="T14" s="3"/>
      <c r="U14" s="3"/>
      <c r="V14" s="3"/>
    </row>
    <row r="15" spans="1:22" s="64" customFormat="1" ht="18.75" x14ac:dyDescent="0.3">
      <c r="A15" s="249" t="s">
        <v>533</v>
      </c>
      <c r="B15" s="249"/>
      <c r="C15" s="249"/>
      <c r="D15" s="5"/>
      <c r="E15" s="5"/>
      <c r="F15" s="5"/>
      <c r="G15" s="5"/>
      <c r="H15" s="5"/>
      <c r="I15" s="5"/>
      <c r="J15" s="5"/>
      <c r="K15" s="5"/>
      <c r="L15" s="5"/>
      <c r="M15" s="5"/>
      <c r="N15" s="5"/>
      <c r="O15" s="5"/>
      <c r="P15" s="5"/>
      <c r="Q15" s="5"/>
      <c r="R15" s="5"/>
      <c r="S15" s="5"/>
      <c r="T15" s="5"/>
      <c r="U15" s="5"/>
      <c r="V15" s="5"/>
    </row>
    <row r="16" spans="1:22" s="2" customFormat="1" ht="15" customHeight="1" x14ac:dyDescent="0.2">
      <c r="A16" s="245" t="s">
        <v>4</v>
      </c>
      <c r="B16" s="245"/>
      <c r="C16" s="245"/>
      <c r="D16" s="4"/>
      <c r="E16" s="4"/>
      <c r="F16" s="4"/>
      <c r="G16" s="4"/>
      <c r="H16" s="4"/>
      <c r="I16" s="4"/>
      <c r="J16" s="4"/>
      <c r="K16" s="4"/>
      <c r="L16" s="4"/>
      <c r="M16" s="4"/>
      <c r="N16" s="4"/>
      <c r="O16" s="4"/>
      <c r="P16" s="4"/>
      <c r="Q16" s="4"/>
      <c r="R16" s="4"/>
      <c r="S16" s="4"/>
      <c r="T16" s="4"/>
      <c r="U16" s="4"/>
      <c r="V16" s="4"/>
    </row>
    <row r="17" spans="1:22" s="2" customFormat="1" ht="6" customHeight="1" x14ac:dyDescent="0.2">
      <c r="A17" s="3"/>
      <c r="B17" s="3"/>
      <c r="C17" s="121"/>
      <c r="D17" s="3"/>
      <c r="E17" s="3"/>
      <c r="F17" s="3"/>
      <c r="G17" s="3"/>
      <c r="H17" s="3"/>
      <c r="I17" s="3"/>
      <c r="J17" s="3"/>
      <c r="K17" s="3"/>
      <c r="L17" s="3"/>
      <c r="M17" s="3"/>
      <c r="N17" s="3"/>
      <c r="O17" s="3"/>
      <c r="P17" s="3"/>
      <c r="Q17" s="3"/>
      <c r="R17" s="3"/>
      <c r="S17" s="3"/>
    </row>
    <row r="18" spans="1:22" s="2" customFormat="1" ht="15" customHeight="1" x14ac:dyDescent="0.2">
      <c r="A18" s="246" t="s">
        <v>438</v>
      </c>
      <c r="B18" s="247"/>
      <c r="C18" s="24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26"/>
      <c r="D19" s="4"/>
      <c r="E19" s="4"/>
      <c r="F19" s="4"/>
      <c r="G19" s="4"/>
      <c r="H19" s="4"/>
      <c r="I19" s="3"/>
      <c r="J19" s="3"/>
      <c r="K19" s="3"/>
      <c r="L19" s="3"/>
      <c r="M19" s="3"/>
      <c r="N19" s="3"/>
      <c r="O19" s="3"/>
      <c r="P19" s="3"/>
      <c r="Q19" s="3"/>
      <c r="R19" s="3"/>
      <c r="S19" s="3"/>
    </row>
    <row r="20" spans="1:22" s="2" customFormat="1" ht="24" customHeight="1" x14ac:dyDescent="0.2">
      <c r="A20" s="15" t="s">
        <v>3</v>
      </c>
      <c r="B20" s="21" t="s">
        <v>62</v>
      </c>
      <c r="C20" s="127" t="s">
        <v>61</v>
      </c>
      <c r="D20" s="4"/>
      <c r="E20" s="4"/>
      <c r="F20" s="4"/>
      <c r="G20" s="4"/>
      <c r="H20" s="4"/>
      <c r="I20" s="3"/>
      <c r="J20" s="3"/>
      <c r="K20" s="3"/>
      <c r="L20" s="3"/>
      <c r="M20" s="3"/>
      <c r="N20" s="3"/>
      <c r="O20" s="3"/>
      <c r="P20" s="3"/>
      <c r="Q20" s="3"/>
      <c r="R20" s="3"/>
      <c r="S20" s="3"/>
    </row>
    <row r="21" spans="1:22" s="2" customFormat="1" ht="16.5" customHeight="1" x14ac:dyDescent="0.2">
      <c r="A21" s="20">
        <v>1</v>
      </c>
      <c r="B21" s="21">
        <v>2</v>
      </c>
      <c r="C21" s="127">
        <v>3</v>
      </c>
      <c r="D21" s="4"/>
      <c r="E21" s="4"/>
      <c r="F21" s="4"/>
      <c r="G21" s="4"/>
      <c r="H21" s="4"/>
      <c r="I21" s="3"/>
      <c r="J21" s="3"/>
      <c r="K21" s="3"/>
      <c r="L21" s="3"/>
      <c r="M21" s="3"/>
      <c r="N21" s="3"/>
      <c r="O21" s="3"/>
      <c r="P21" s="3"/>
      <c r="Q21" s="3"/>
      <c r="R21" s="3"/>
      <c r="S21" s="3"/>
    </row>
    <row r="22" spans="1:22" s="2" customFormat="1" ht="35.1" customHeight="1" x14ac:dyDescent="0.2">
      <c r="A22" s="14" t="s">
        <v>60</v>
      </c>
      <c r="B22" s="24" t="s">
        <v>298</v>
      </c>
      <c r="C22" s="127" t="s">
        <v>534</v>
      </c>
      <c r="D22" s="4"/>
      <c r="E22" s="4"/>
      <c r="F22" s="4"/>
      <c r="G22" s="4"/>
      <c r="H22" s="4"/>
      <c r="I22" s="3"/>
      <c r="J22" s="3"/>
      <c r="K22" s="3"/>
      <c r="L22" s="3"/>
      <c r="M22" s="3"/>
      <c r="N22" s="3"/>
      <c r="O22" s="3"/>
      <c r="P22" s="3"/>
      <c r="Q22" s="3"/>
      <c r="R22" s="3"/>
      <c r="S22" s="3"/>
    </row>
    <row r="23" spans="1:22" s="2" customFormat="1" ht="54" customHeight="1" x14ac:dyDescent="0.2">
      <c r="A23" s="14" t="s">
        <v>59</v>
      </c>
      <c r="B23" s="19" t="s">
        <v>458</v>
      </c>
      <c r="C23" s="128" t="s">
        <v>473</v>
      </c>
      <c r="D23" s="4"/>
      <c r="E23" s="4"/>
      <c r="F23" s="4"/>
      <c r="G23" s="4"/>
      <c r="H23" s="4"/>
      <c r="I23" s="3"/>
      <c r="J23" s="3"/>
      <c r="K23" s="3"/>
      <c r="L23" s="3"/>
      <c r="M23" s="3"/>
      <c r="N23" s="3"/>
      <c r="O23" s="3"/>
      <c r="P23" s="3"/>
      <c r="Q23" s="3"/>
      <c r="R23" s="3"/>
      <c r="S23" s="3"/>
    </row>
    <row r="24" spans="1:22" s="2" customFormat="1" ht="22.5" customHeight="1" x14ac:dyDescent="0.2">
      <c r="A24" s="240"/>
      <c r="B24" s="241"/>
      <c r="C24" s="242"/>
      <c r="D24" s="4"/>
      <c r="E24" s="4"/>
      <c r="F24" s="4"/>
      <c r="G24" s="4"/>
      <c r="H24" s="4"/>
      <c r="I24" s="3"/>
      <c r="J24" s="3"/>
      <c r="K24" s="3"/>
      <c r="L24" s="3"/>
      <c r="M24" s="3"/>
      <c r="N24" s="3"/>
      <c r="O24" s="3"/>
      <c r="P24" s="3"/>
      <c r="Q24" s="3"/>
      <c r="R24" s="3"/>
      <c r="S24" s="3"/>
    </row>
    <row r="25" spans="1:22" s="16" customFormat="1" ht="35.1" customHeight="1" x14ac:dyDescent="0.2">
      <c r="A25" s="14" t="s">
        <v>58</v>
      </c>
      <c r="B25" s="24" t="s">
        <v>389</v>
      </c>
      <c r="C25" s="205" t="s">
        <v>483</v>
      </c>
      <c r="D25" s="4"/>
      <c r="E25" s="4"/>
      <c r="F25" s="4"/>
      <c r="G25" s="18"/>
      <c r="H25" s="17"/>
      <c r="I25" s="17"/>
      <c r="J25" s="17"/>
      <c r="K25" s="17"/>
      <c r="L25" s="17"/>
      <c r="M25" s="17"/>
      <c r="N25" s="17"/>
      <c r="O25" s="17"/>
      <c r="P25" s="17"/>
      <c r="Q25" s="17"/>
      <c r="R25" s="17"/>
    </row>
    <row r="26" spans="1:22" s="16" customFormat="1" ht="35.1" customHeight="1" x14ac:dyDescent="0.2">
      <c r="A26" s="14" t="s">
        <v>57</v>
      </c>
      <c r="B26" s="23" t="s">
        <v>69</v>
      </c>
      <c r="C26" s="204" t="s">
        <v>489</v>
      </c>
      <c r="D26" s="4"/>
      <c r="E26" s="4"/>
      <c r="F26" s="4"/>
      <c r="G26" s="18"/>
      <c r="H26" s="17"/>
      <c r="I26" s="17"/>
      <c r="J26" s="17"/>
      <c r="K26" s="17"/>
      <c r="L26" s="17"/>
      <c r="M26" s="17"/>
      <c r="N26" s="17"/>
      <c r="O26" s="17"/>
      <c r="P26" s="17"/>
      <c r="Q26" s="17"/>
      <c r="R26" s="17"/>
    </row>
    <row r="27" spans="1:22" s="16" customFormat="1" ht="35.1" customHeight="1" x14ac:dyDescent="0.2">
      <c r="A27" s="14" t="s">
        <v>55</v>
      </c>
      <c r="B27" s="23" t="s">
        <v>68</v>
      </c>
      <c r="C27" s="127" t="s">
        <v>490</v>
      </c>
      <c r="D27" s="4"/>
      <c r="E27" s="4"/>
      <c r="F27" s="4"/>
      <c r="G27" s="18"/>
      <c r="H27" s="17"/>
      <c r="I27" s="17"/>
      <c r="J27" s="17"/>
      <c r="K27" s="17"/>
      <c r="L27" s="17"/>
      <c r="M27" s="17"/>
      <c r="N27" s="17"/>
      <c r="O27" s="17"/>
      <c r="P27" s="17"/>
      <c r="Q27" s="17"/>
      <c r="R27" s="17"/>
    </row>
    <row r="28" spans="1:22" s="16" customFormat="1" ht="35.1" customHeight="1" x14ac:dyDescent="0.2">
      <c r="A28" s="14" t="s">
        <v>54</v>
      </c>
      <c r="B28" s="23" t="s">
        <v>390</v>
      </c>
      <c r="C28" s="127" t="s">
        <v>451</v>
      </c>
      <c r="D28" s="4"/>
      <c r="E28" s="4"/>
      <c r="F28" s="4"/>
      <c r="G28" s="18"/>
      <c r="H28" s="17"/>
      <c r="I28" s="17"/>
      <c r="J28" s="17"/>
      <c r="K28" s="17"/>
      <c r="L28" s="17"/>
      <c r="M28" s="17"/>
      <c r="N28" s="17"/>
      <c r="O28" s="17"/>
      <c r="P28" s="17"/>
      <c r="Q28" s="17"/>
      <c r="R28" s="17"/>
    </row>
    <row r="29" spans="1:22" s="16" customFormat="1" ht="35.1" customHeight="1" x14ac:dyDescent="0.2">
      <c r="A29" s="14" t="s">
        <v>53</v>
      </c>
      <c r="B29" s="23" t="s">
        <v>391</v>
      </c>
      <c r="C29" s="127" t="s">
        <v>451</v>
      </c>
      <c r="D29" s="4"/>
      <c r="E29" s="4"/>
      <c r="F29" s="4"/>
      <c r="G29" s="18"/>
      <c r="H29" s="17"/>
      <c r="I29" s="17"/>
      <c r="J29" s="17"/>
      <c r="K29" s="17"/>
      <c r="L29" s="17"/>
      <c r="M29" s="17"/>
      <c r="N29" s="17"/>
      <c r="O29" s="17"/>
      <c r="P29" s="17"/>
      <c r="Q29" s="17"/>
      <c r="R29" s="17"/>
    </row>
    <row r="30" spans="1:22" s="16" customFormat="1" ht="35.1" customHeight="1" x14ac:dyDescent="0.2">
      <c r="A30" s="14" t="s">
        <v>51</v>
      </c>
      <c r="B30" s="23" t="s">
        <v>392</v>
      </c>
      <c r="C30" s="127" t="s">
        <v>451</v>
      </c>
      <c r="D30" s="4"/>
      <c r="E30" s="4"/>
      <c r="F30" s="4"/>
      <c r="G30" s="18"/>
      <c r="H30" s="17"/>
      <c r="I30" s="17"/>
      <c r="J30" s="17"/>
      <c r="K30" s="17"/>
      <c r="L30" s="17"/>
      <c r="M30" s="17"/>
      <c r="N30" s="17"/>
      <c r="O30" s="17"/>
      <c r="P30" s="17"/>
      <c r="Q30" s="17"/>
      <c r="R30" s="17"/>
    </row>
    <row r="31" spans="1:22" s="16" customFormat="1" ht="35.1" customHeight="1" x14ac:dyDescent="0.2">
      <c r="A31" s="14" t="s">
        <v>67</v>
      </c>
      <c r="B31" s="23" t="s">
        <v>393</v>
      </c>
      <c r="C31" s="127" t="s">
        <v>451</v>
      </c>
      <c r="D31" s="4"/>
      <c r="E31" s="4"/>
      <c r="F31" s="4"/>
      <c r="G31" s="18"/>
      <c r="H31" s="17"/>
      <c r="I31" s="17"/>
      <c r="J31" s="17"/>
      <c r="K31" s="17"/>
      <c r="L31" s="17"/>
      <c r="M31" s="17"/>
      <c r="N31" s="17"/>
      <c r="O31" s="17"/>
      <c r="P31" s="17"/>
      <c r="Q31" s="17"/>
      <c r="R31" s="17"/>
    </row>
    <row r="32" spans="1:22" s="16" customFormat="1" ht="35.1" customHeight="1" x14ac:dyDescent="0.2">
      <c r="A32" s="14" t="s">
        <v>66</v>
      </c>
      <c r="B32" s="23" t="s">
        <v>394</v>
      </c>
      <c r="C32" s="127" t="s">
        <v>451</v>
      </c>
      <c r="D32" s="4"/>
      <c r="E32" s="4"/>
      <c r="F32" s="4"/>
      <c r="G32" s="18"/>
      <c r="H32" s="17"/>
      <c r="I32" s="17"/>
      <c r="J32" s="17"/>
      <c r="K32" s="17"/>
      <c r="L32" s="17"/>
      <c r="M32" s="17"/>
      <c r="N32" s="17"/>
      <c r="O32" s="17"/>
      <c r="P32" s="17"/>
      <c r="Q32" s="17"/>
      <c r="R32" s="17"/>
    </row>
    <row r="33" spans="1:18" s="16" customFormat="1" ht="50.1" customHeight="1" x14ac:dyDescent="0.2">
      <c r="A33" s="14" t="s">
        <v>65</v>
      </c>
      <c r="B33" s="23" t="s">
        <v>395</v>
      </c>
      <c r="C33" s="129" t="s">
        <v>304</v>
      </c>
      <c r="D33" s="4"/>
      <c r="E33" s="4"/>
      <c r="F33" s="4"/>
      <c r="G33" s="18"/>
      <c r="H33" s="17"/>
      <c r="I33" s="17"/>
      <c r="J33" s="17"/>
      <c r="K33" s="17"/>
      <c r="L33" s="17"/>
      <c r="M33" s="17"/>
      <c r="N33" s="17"/>
      <c r="O33" s="17"/>
      <c r="P33" s="17"/>
      <c r="Q33" s="17"/>
      <c r="R33" s="17"/>
    </row>
    <row r="34" spans="1:18" ht="69.95" customHeight="1" x14ac:dyDescent="0.25">
      <c r="A34" s="14" t="s">
        <v>409</v>
      </c>
      <c r="B34" s="23" t="s">
        <v>396</v>
      </c>
      <c r="C34" s="129" t="s">
        <v>304</v>
      </c>
    </row>
    <row r="35" spans="1:18" ht="35.1" customHeight="1" x14ac:dyDescent="0.25">
      <c r="A35" s="14" t="s">
        <v>399</v>
      </c>
      <c r="B35" s="23" t="s">
        <v>459</v>
      </c>
      <c r="C35" s="129" t="s">
        <v>304</v>
      </c>
    </row>
    <row r="36" spans="1:18" ht="35.1" customHeight="1" x14ac:dyDescent="0.25">
      <c r="A36" s="14" t="s">
        <v>410</v>
      </c>
      <c r="B36" s="23" t="s">
        <v>397</v>
      </c>
      <c r="C36" s="129" t="s">
        <v>304</v>
      </c>
    </row>
    <row r="37" spans="1:18" ht="35.1" customHeight="1" x14ac:dyDescent="0.25">
      <c r="A37" s="14" t="s">
        <v>400</v>
      </c>
      <c r="B37" s="23" t="s">
        <v>398</v>
      </c>
      <c r="C37" s="129" t="s">
        <v>304</v>
      </c>
    </row>
    <row r="38" spans="1:18" ht="35.1" customHeight="1" x14ac:dyDescent="0.25">
      <c r="A38" s="14" t="s">
        <v>411</v>
      </c>
      <c r="B38" s="23" t="s">
        <v>222</v>
      </c>
      <c r="C38" s="129" t="s">
        <v>304</v>
      </c>
    </row>
    <row r="39" spans="1:18" ht="19.5" customHeight="1" x14ac:dyDescent="0.25">
      <c r="A39" s="240"/>
      <c r="B39" s="241"/>
      <c r="C39" s="243"/>
    </row>
    <row r="40" spans="1:18" ht="48" customHeight="1" x14ac:dyDescent="0.25">
      <c r="A40" s="20" t="s">
        <v>401</v>
      </c>
      <c r="B40" s="23" t="s">
        <v>448</v>
      </c>
      <c r="C40" s="128" t="s">
        <v>527</v>
      </c>
    </row>
    <row r="41" spans="1:18" ht="65.099999999999994" customHeight="1" x14ac:dyDescent="0.25">
      <c r="A41" s="20" t="s">
        <v>412</v>
      </c>
      <c r="B41" s="23" t="s">
        <v>434</v>
      </c>
      <c r="C41" s="127" t="s">
        <v>304</v>
      </c>
    </row>
    <row r="42" spans="1:18" ht="54.95" customHeight="1" x14ac:dyDescent="0.25">
      <c r="A42" s="20" t="s">
        <v>402</v>
      </c>
      <c r="B42" s="23" t="s">
        <v>447</v>
      </c>
      <c r="C42" s="127" t="s">
        <v>304</v>
      </c>
    </row>
    <row r="43" spans="1:18" ht="114.95" customHeight="1" x14ac:dyDescent="0.25">
      <c r="A43" s="20" t="s">
        <v>415</v>
      </c>
      <c r="B43" s="23" t="s">
        <v>460</v>
      </c>
      <c r="C43" s="127" t="s">
        <v>452</v>
      </c>
    </row>
    <row r="44" spans="1:18" ht="69.95" customHeight="1" x14ac:dyDescent="0.25">
      <c r="A44" s="20" t="s">
        <v>403</v>
      </c>
      <c r="B44" s="23" t="s">
        <v>439</v>
      </c>
      <c r="C44" s="127" t="s">
        <v>453</v>
      </c>
    </row>
    <row r="45" spans="1:18" ht="69.95" customHeight="1" x14ac:dyDescent="0.25">
      <c r="A45" s="20" t="s">
        <v>435</v>
      </c>
      <c r="B45" s="23" t="s">
        <v>440</v>
      </c>
      <c r="C45" s="127" t="s">
        <v>453</v>
      </c>
    </row>
    <row r="46" spans="1:18" ht="69.95" customHeight="1" x14ac:dyDescent="0.25">
      <c r="A46" s="20" t="s">
        <v>404</v>
      </c>
      <c r="B46" s="23" t="s">
        <v>441</v>
      </c>
      <c r="C46" s="127" t="s">
        <v>453</v>
      </c>
    </row>
    <row r="47" spans="1:18" ht="18.75" customHeight="1" x14ac:dyDescent="0.25">
      <c r="A47" s="237"/>
      <c r="B47" s="238"/>
      <c r="C47" s="239"/>
    </row>
    <row r="48" spans="1:18" s="65" customFormat="1" ht="35.1" customHeight="1" x14ac:dyDescent="0.25">
      <c r="A48" s="20" t="s">
        <v>436</v>
      </c>
      <c r="B48" s="23" t="s">
        <v>454</v>
      </c>
      <c r="C48" s="130">
        <f>27486.84/1000</f>
        <v>27.486840000000001</v>
      </c>
    </row>
    <row r="49" spans="1:3" s="65" customFormat="1" ht="35.1" customHeight="1" x14ac:dyDescent="0.25">
      <c r="A49" s="20" t="s">
        <v>405</v>
      </c>
      <c r="B49" s="23" t="s">
        <v>480</v>
      </c>
      <c r="C49" s="130">
        <f>C48</f>
        <v>27.486840000000001</v>
      </c>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51181102362204722" top="0.35433070866141736" bottom="0.35433070866141736" header="0.31496062992125984" footer="0.31496062992125984"/>
  <pageSetup paperSize="8"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A13" zoomScale="60" workbookViewId="0">
      <selection activeCell="E19" sqref="E19:E20"/>
    </sheetView>
  </sheetViews>
  <sheetFormatPr defaultColWidth="9.140625" defaultRowHeight="15" x14ac:dyDescent="0.25"/>
  <cols>
    <col min="1" max="1" width="7.42578125" style="1" customWidth="1"/>
    <col min="2" max="2" width="29" style="1" customWidth="1"/>
    <col min="3" max="3" width="27.140625" style="1" customWidth="1"/>
    <col min="4" max="4" width="23.5703125" style="1" customWidth="1"/>
    <col min="5" max="7" width="4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2" t="s">
        <v>64</v>
      </c>
    </row>
    <row r="2" spans="1:28" s="7" customFormat="1" ht="18.75" customHeight="1" x14ac:dyDescent="0.3">
      <c r="A2" s="12"/>
      <c r="S2" s="10" t="s">
        <v>7</v>
      </c>
    </row>
    <row r="3" spans="1:28" s="66" customFormat="1" ht="18.75" x14ac:dyDescent="0.3">
      <c r="A3" s="133"/>
      <c r="B3" s="133"/>
      <c r="C3" s="133"/>
      <c r="D3" s="133"/>
      <c r="E3" s="133"/>
      <c r="F3" s="133"/>
      <c r="G3" s="133"/>
      <c r="H3" s="133"/>
      <c r="I3" s="133"/>
      <c r="J3" s="133"/>
      <c r="K3" s="133"/>
      <c r="L3" s="133"/>
      <c r="M3" s="133"/>
      <c r="N3" s="133"/>
      <c r="O3" s="133"/>
      <c r="P3" s="133"/>
      <c r="Q3" s="133"/>
      <c r="R3" s="133"/>
      <c r="S3" s="10" t="s">
        <v>63</v>
      </c>
    </row>
    <row r="4" spans="1:28" s="66" customFormat="1" ht="18.75" customHeight="1" x14ac:dyDescent="0.25">
      <c r="A4" s="255" t="s">
        <v>494</v>
      </c>
      <c r="B4" s="255"/>
      <c r="C4" s="255"/>
      <c r="D4" s="255"/>
      <c r="E4" s="255"/>
      <c r="F4" s="255"/>
      <c r="G4" s="255"/>
      <c r="H4" s="255"/>
      <c r="I4" s="255"/>
      <c r="J4" s="255"/>
      <c r="K4" s="255"/>
      <c r="L4" s="255"/>
      <c r="M4" s="255"/>
      <c r="N4" s="255"/>
      <c r="O4" s="255"/>
      <c r="P4" s="255"/>
      <c r="Q4" s="255"/>
      <c r="R4" s="255"/>
      <c r="S4" s="255"/>
    </row>
    <row r="5" spans="1:28" s="66" customFormat="1" ht="9.9499999999999993" customHeight="1" x14ac:dyDescent="0.25">
      <c r="A5" s="134"/>
      <c r="B5" s="133"/>
      <c r="C5" s="133"/>
      <c r="D5" s="133"/>
      <c r="E5" s="133"/>
      <c r="F5" s="133"/>
      <c r="G5" s="133"/>
      <c r="H5" s="133"/>
      <c r="I5" s="133"/>
      <c r="J5" s="133"/>
      <c r="K5" s="133"/>
      <c r="L5" s="133"/>
      <c r="M5" s="133"/>
      <c r="N5" s="133"/>
      <c r="O5" s="133"/>
      <c r="P5" s="133"/>
      <c r="Q5" s="133"/>
      <c r="R5" s="133"/>
      <c r="S5" s="133"/>
    </row>
    <row r="6" spans="1:28" s="66" customFormat="1" ht="18.75" x14ac:dyDescent="0.25">
      <c r="A6" s="248" t="s">
        <v>6</v>
      </c>
      <c r="B6" s="248"/>
      <c r="C6" s="248"/>
      <c r="D6" s="248"/>
      <c r="E6" s="248"/>
      <c r="F6" s="248"/>
      <c r="G6" s="248"/>
      <c r="H6" s="248"/>
      <c r="I6" s="248"/>
      <c r="J6" s="248"/>
      <c r="K6" s="248"/>
      <c r="L6" s="248"/>
      <c r="M6" s="248"/>
      <c r="N6" s="248"/>
      <c r="O6" s="248"/>
      <c r="P6" s="248"/>
      <c r="Q6" s="248"/>
      <c r="R6" s="248"/>
      <c r="S6" s="248"/>
      <c r="T6" s="8"/>
      <c r="U6" s="8"/>
      <c r="V6" s="8"/>
      <c r="W6" s="8"/>
      <c r="X6" s="8"/>
      <c r="Y6" s="8"/>
      <c r="Z6" s="8"/>
      <c r="AA6" s="8"/>
      <c r="AB6" s="8"/>
    </row>
    <row r="7" spans="1:28" s="66" customFormat="1" ht="9.9499999999999993" customHeight="1" x14ac:dyDescent="0.25">
      <c r="A7" s="248"/>
      <c r="B7" s="248"/>
      <c r="C7" s="248"/>
      <c r="D7" s="248"/>
      <c r="E7" s="248"/>
      <c r="F7" s="248"/>
      <c r="G7" s="248"/>
      <c r="H7" s="248"/>
      <c r="I7" s="248"/>
      <c r="J7" s="248"/>
      <c r="K7" s="248"/>
      <c r="L7" s="248"/>
      <c r="M7" s="248"/>
      <c r="N7" s="248"/>
      <c r="O7" s="248"/>
      <c r="P7" s="248"/>
      <c r="Q7" s="248"/>
      <c r="R7" s="248"/>
      <c r="S7" s="248"/>
      <c r="T7" s="8"/>
      <c r="U7" s="8"/>
      <c r="V7" s="8"/>
      <c r="W7" s="8"/>
      <c r="X7" s="8"/>
      <c r="Y7" s="8"/>
      <c r="Z7" s="8"/>
      <c r="AA7" s="8"/>
      <c r="AB7" s="8"/>
    </row>
    <row r="8" spans="1:28" s="66" customFormat="1" ht="31.15" customHeight="1" x14ac:dyDescent="0.25">
      <c r="A8" s="256" t="s">
        <v>481</v>
      </c>
      <c r="B8" s="256"/>
      <c r="C8" s="256"/>
      <c r="D8" s="256"/>
      <c r="E8" s="256"/>
      <c r="F8" s="256"/>
      <c r="G8" s="256"/>
      <c r="H8" s="256"/>
      <c r="I8" s="256"/>
      <c r="J8" s="256"/>
      <c r="K8" s="256"/>
      <c r="L8" s="256"/>
      <c r="M8" s="256"/>
      <c r="N8" s="256"/>
      <c r="O8" s="256"/>
      <c r="P8" s="256"/>
      <c r="Q8" s="256"/>
      <c r="R8" s="256"/>
      <c r="S8" s="256"/>
      <c r="T8" s="8"/>
      <c r="U8" s="8"/>
      <c r="V8" s="8"/>
      <c r="W8" s="8"/>
      <c r="X8" s="8"/>
      <c r="Y8" s="8"/>
      <c r="Z8" s="8"/>
      <c r="AA8" s="8"/>
      <c r="AB8" s="8"/>
    </row>
    <row r="9" spans="1:28" s="66" customFormat="1" ht="18.75" x14ac:dyDescent="0.25">
      <c r="A9" s="252" t="s">
        <v>457</v>
      </c>
      <c r="B9" s="252"/>
      <c r="C9" s="252"/>
      <c r="D9" s="252"/>
      <c r="E9" s="252"/>
      <c r="F9" s="252"/>
      <c r="G9" s="252"/>
      <c r="H9" s="252"/>
      <c r="I9" s="252"/>
      <c r="J9" s="252"/>
      <c r="K9" s="252"/>
      <c r="L9" s="252"/>
      <c r="M9" s="252"/>
      <c r="N9" s="252"/>
      <c r="O9" s="252"/>
      <c r="P9" s="252"/>
      <c r="Q9" s="252"/>
      <c r="R9" s="252"/>
      <c r="S9" s="252"/>
      <c r="T9" s="8"/>
      <c r="U9" s="8"/>
      <c r="V9" s="8"/>
      <c r="W9" s="8"/>
      <c r="X9" s="8"/>
      <c r="Y9" s="8"/>
      <c r="Z9" s="8"/>
      <c r="AA9" s="8"/>
      <c r="AB9" s="8"/>
    </row>
    <row r="10" spans="1:28" s="66" customFormat="1" ht="9.9499999999999993" customHeight="1" x14ac:dyDescent="0.25">
      <c r="A10" s="248"/>
      <c r="B10" s="248"/>
      <c r="C10" s="248"/>
      <c r="D10" s="248"/>
      <c r="E10" s="248"/>
      <c r="F10" s="248"/>
      <c r="G10" s="248"/>
      <c r="H10" s="248"/>
      <c r="I10" s="248"/>
      <c r="J10" s="248"/>
      <c r="K10" s="248"/>
      <c r="L10" s="248"/>
      <c r="M10" s="248"/>
      <c r="N10" s="248"/>
      <c r="O10" s="248"/>
      <c r="P10" s="248"/>
      <c r="Q10" s="248"/>
      <c r="R10" s="248"/>
      <c r="S10" s="248"/>
      <c r="T10" s="8"/>
      <c r="U10" s="8"/>
      <c r="V10" s="8"/>
      <c r="W10" s="8"/>
      <c r="X10" s="8"/>
      <c r="Y10" s="8"/>
      <c r="Z10" s="8"/>
      <c r="AA10" s="8"/>
      <c r="AB10" s="8"/>
    </row>
    <row r="11" spans="1:28" s="66" customFormat="1" ht="18.75" x14ac:dyDescent="0.25">
      <c r="A11" s="251" t="str">
        <f>'1. паспорт местоположение'!A12:C12</f>
        <v>Р_ТП00001</v>
      </c>
      <c r="B11" s="251"/>
      <c r="C11" s="251"/>
      <c r="D11" s="251"/>
      <c r="E11" s="251"/>
      <c r="F11" s="251"/>
      <c r="G11" s="251"/>
      <c r="H11" s="251"/>
      <c r="I11" s="251"/>
      <c r="J11" s="251"/>
      <c r="K11" s="251"/>
      <c r="L11" s="251"/>
      <c r="M11" s="251"/>
      <c r="N11" s="251"/>
      <c r="O11" s="251"/>
      <c r="P11" s="251"/>
      <c r="Q11" s="251"/>
      <c r="R11" s="251"/>
      <c r="S11" s="251"/>
      <c r="T11" s="8"/>
      <c r="U11" s="8"/>
      <c r="V11" s="8"/>
      <c r="W11" s="8"/>
      <c r="X11" s="8"/>
      <c r="Y11" s="8"/>
      <c r="Z11" s="8"/>
      <c r="AA11" s="8"/>
      <c r="AB11" s="8"/>
    </row>
    <row r="12" spans="1:28" s="66" customFormat="1" ht="18.75" x14ac:dyDescent="0.25">
      <c r="A12" s="252" t="s">
        <v>461</v>
      </c>
      <c r="B12" s="252"/>
      <c r="C12" s="252"/>
      <c r="D12" s="252"/>
      <c r="E12" s="252"/>
      <c r="F12" s="252"/>
      <c r="G12" s="252"/>
      <c r="H12" s="252"/>
      <c r="I12" s="252"/>
      <c r="J12" s="252"/>
      <c r="K12" s="252"/>
      <c r="L12" s="252"/>
      <c r="M12" s="252"/>
      <c r="N12" s="252"/>
      <c r="O12" s="252"/>
      <c r="P12" s="252"/>
      <c r="Q12" s="252"/>
      <c r="R12" s="252"/>
      <c r="S12" s="252"/>
      <c r="T12" s="8"/>
      <c r="U12" s="8"/>
      <c r="V12" s="8"/>
      <c r="W12" s="8"/>
      <c r="X12" s="8"/>
      <c r="Y12" s="8"/>
      <c r="Z12" s="8"/>
      <c r="AA12" s="8"/>
      <c r="AB12" s="8"/>
    </row>
    <row r="13" spans="1:28" s="66" customFormat="1" ht="9.9499999999999993" customHeight="1" x14ac:dyDescent="0.25">
      <c r="A13" s="252"/>
      <c r="B13" s="252"/>
      <c r="C13" s="252"/>
      <c r="D13" s="252"/>
      <c r="E13" s="252"/>
      <c r="F13" s="252"/>
      <c r="G13" s="252"/>
      <c r="H13" s="252"/>
      <c r="I13" s="252"/>
      <c r="J13" s="252"/>
      <c r="K13" s="252"/>
      <c r="L13" s="252"/>
      <c r="M13" s="252"/>
      <c r="N13" s="252"/>
      <c r="O13" s="252"/>
      <c r="P13" s="252"/>
      <c r="Q13" s="252"/>
      <c r="R13" s="252"/>
      <c r="S13" s="252"/>
      <c r="T13" s="3"/>
      <c r="U13" s="3"/>
      <c r="V13" s="3"/>
      <c r="W13" s="3"/>
      <c r="X13" s="3"/>
      <c r="Y13" s="3"/>
      <c r="Z13" s="3"/>
      <c r="AA13" s="3"/>
      <c r="AB13" s="3"/>
    </row>
    <row r="14" spans="1:28" s="64" customFormat="1" ht="18.75" x14ac:dyDescent="0.3">
      <c r="A14" s="249" t="str">
        <f>'1. паспорт местоположение'!A15:C15</f>
        <v>Техническое перевооружение оборудования ТП-23, путём замены РУ-6 кВ и замены силовых трансформаторов ТМ 0,560 МВ*А (2шт) на ТМГ 0,400 МВ*А (2 шт.)</v>
      </c>
      <c r="B14" s="249"/>
      <c r="C14" s="249"/>
      <c r="D14" s="249"/>
      <c r="E14" s="249"/>
      <c r="F14" s="249"/>
      <c r="G14" s="249"/>
      <c r="H14" s="249"/>
      <c r="I14" s="249"/>
      <c r="J14" s="249"/>
      <c r="K14" s="249"/>
      <c r="L14" s="249"/>
      <c r="M14" s="249"/>
      <c r="N14" s="249"/>
      <c r="O14" s="249"/>
      <c r="P14" s="249"/>
      <c r="Q14" s="249"/>
      <c r="R14" s="249"/>
      <c r="S14" s="249"/>
      <c r="T14" s="5"/>
      <c r="U14" s="5"/>
      <c r="V14" s="5"/>
      <c r="W14" s="5"/>
      <c r="X14" s="5"/>
      <c r="Y14" s="5"/>
      <c r="Z14" s="5"/>
      <c r="AA14" s="5"/>
      <c r="AB14" s="5"/>
    </row>
    <row r="15" spans="1:28" s="64" customFormat="1" ht="15" customHeight="1" x14ac:dyDescent="0.3">
      <c r="A15" s="252" t="s">
        <v>462</v>
      </c>
      <c r="B15" s="252"/>
      <c r="C15" s="252"/>
      <c r="D15" s="252"/>
      <c r="E15" s="252"/>
      <c r="F15" s="252"/>
      <c r="G15" s="252"/>
      <c r="H15" s="252"/>
      <c r="I15" s="252"/>
      <c r="J15" s="252"/>
      <c r="K15" s="252"/>
      <c r="L15" s="252"/>
      <c r="M15" s="252"/>
      <c r="N15" s="252"/>
      <c r="O15" s="252"/>
      <c r="P15" s="252"/>
      <c r="Q15" s="252"/>
      <c r="R15" s="252"/>
      <c r="S15" s="252"/>
      <c r="T15" s="67"/>
      <c r="U15" s="67"/>
      <c r="V15" s="67"/>
      <c r="W15" s="67"/>
      <c r="X15" s="67"/>
      <c r="Y15" s="67"/>
      <c r="Z15" s="67"/>
      <c r="AA15" s="67"/>
      <c r="AB15" s="67"/>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53" t="s">
        <v>414</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7" t="s">
        <v>3</v>
      </c>
      <c r="B19" s="257" t="s">
        <v>91</v>
      </c>
      <c r="C19" s="258" t="s">
        <v>310</v>
      </c>
      <c r="D19" s="257" t="s">
        <v>309</v>
      </c>
      <c r="E19" s="257" t="s">
        <v>90</v>
      </c>
      <c r="F19" s="257" t="s">
        <v>89</v>
      </c>
      <c r="G19" s="257" t="s">
        <v>305</v>
      </c>
      <c r="H19" s="257" t="s">
        <v>88</v>
      </c>
      <c r="I19" s="257" t="s">
        <v>87</v>
      </c>
      <c r="J19" s="257" t="s">
        <v>86</v>
      </c>
      <c r="K19" s="257" t="s">
        <v>85</v>
      </c>
      <c r="L19" s="257" t="s">
        <v>84</v>
      </c>
      <c r="M19" s="257" t="s">
        <v>83</v>
      </c>
      <c r="N19" s="257" t="s">
        <v>82</v>
      </c>
      <c r="O19" s="257" t="s">
        <v>81</v>
      </c>
      <c r="P19" s="257" t="s">
        <v>80</v>
      </c>
      <c r="Q19" s="257" t="s">
        <v>308</v>
      </c>
      <c r="R19" s="257"/>
      <c r="S19" s="260" t="s">
        <v>408</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135" t="s">
        <v>306</v>
      </c>
      <c r="R20" s="136" t="s">
        <v>307</v>
      </c>
      <c r="S20" s="260"/>
      <c r="T20" s="3"/>
      <c r="U20" s="3"/>
      <c r="V20" s="3"/>
      <c r="W20" s="3"/>
      <c r="X20" s="3"/>
      <c r="Y20" s="3"/>
    </row>
    <row r="21" spans="1:28" s="2" customFormat="1" ht="18.75" x14ac:dyDescent="0.2">
      <c r="A21" s="135">
        <v>1</v>
      </c>
      <c r="B21" s="137">
        <v>2</v>
      </c>
      <c r="C21" s="135">
        <v>3</v>
      </c>
      <c r="D21" s="137">
        <v>4</v>
      </c>
      <c r="E21" s="135">
        <v>5</v>
      </c>
      <c r="F21" s="137">
        <v>6</v>
      </c>
      <c r="G21" s="135">
        <v>7</v>
      </c>
      <c r="H21" s="137">
        <v>8</v>
      </c>
      <c r="I21" s="135">
        <v>9</v>
      </c>
      <c r="J21" s="137">
        <v>10</v>
      </c>
      <c r="K21" s="135">
        <v>11</v>
      </c>
      <c r="L21" s="137">
        <v>12</v>
      </c>
      <c r="M21" s="135">
        <v>13</v>
      </c>
      <c r="N21" s="137">
        <v>14</v>
      </c>
      <c r="O21" s="135">
        <v>15</v>
      </c>
      <c r="P21" s="137">
        <v>16</v>
      </c>
      <c r="Q21" s="135">
        <v>17</v>
      </c>
      <c r="R21" s="137">
        <v>18</v>
      </c>
      <c r="S21" s="135">
        <v>19</v>
      </c>
      <c r="T21" s="3"/>
      <c r="U21" s="3"/>
      <c r="V21" s="3"/>
      <c r="W21" s="3"/>
      <c r="X21" s="3"/>
      <c r="Y21" s="3"/>
    </row>
    <row r="22" spans="1:28" s="2" customFormat="1" ht="30" customHeight="1" x14ac:dyDescent="0.2">
      <c r="A22" s="127">
        <v>1</v>
      </c>
      <c r="B22" s="138" t="s">
        <v>455</v>
      </c>
      <c r="C22" s="138" t="s">
        <v>455</v>
      </c>
      <c r="D22" s="138" t="s">
        <v>455</v>
      </c>
      <c r="E22" s="138" t="s">
        <v>455</v>
      </c>
      <c r="F22" s="138" t="s">
        <v>455</v>
      </c>
      <c r="G22" s="138" t="s">
        <v>455</v>
      </c>
      <c r="H22" s="138" t="s">
        <v>455</v>
      </c>
      <c r="I22" s="138" t="s">
        <v>455</v>
      </c>
      <c r="J22" s="138" t="s">
        <v>455</v>
      </c>
      <c r="K22" s="138" t="s">
        <v>455</v>
      </c>
      <c r="L22" s="138" t="s">
        <v>455</v>
      </c>
      <c r="M22" s="138" t="s">
        <v>455</v>
      </c>
      <c r="N22" s="138" t="s">
        <v>455</v>
      </c>
      <c r="O22" s="138" t="s">
        <v>455</v>
      </c>
      <c r="P22" s="138" t="s">
        <v>455</v>
      </c>
      <c r="Q22" s="138" t="s">
        <v>455</v>
      </c>
      <c r="R22" s="138" t="s">
        <v>455</v>
      </c>
      <c r="S22" s="138" t="s">
        <v>455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16:S16"/>
    <mergeCell ref="A17:S17"/>
    <mergeCell ref="A18:S18"/>
    <mergeCell ref="A9:S9"/>
    <mergeCell ref="A10:S10"/>
    <mergeCell ref="A12:S12"/>
    <mergeCell ref="A13:S13"/>
    <mergeCell ref="A15:S15"/>
    <mergeCell ref="A11:S11"/>
    <mergeCell ref="A14:S14"/>
  </mergeCells>
  <printOptions horizontalCentered="1"/>
  <pageMargins left="0.31496062992125984" right="0.31496062992125984" top="0.55118110236220474"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22" zoomScale="60" zoomScaleNormal="60" workbookViewId="0">
      <selection activeCell="N25" sqref="N25"/>
    </sheetView>
  </sheetViews>
  <sheetFormatPr defaultColWidth="10.7109375" defaultRowHeight="15.75" x14ac:dyDescent="0.25"/>
  <cols>
    <col min="1" max="1" width="9.5703125" style="25" customWidth="1"/>
    <col min="2" max="2" width="11.42578125" style="25" customWidth="1"/>
    <col min="3" max="3" width="11.28515625" style="25" customWidth="1"/>
    <col min="4" max="4" width="16.140625" style="25" customWidth="1"/>
    <col min="5" max="5" width="11.28515625" style="25" customWidth="1"/>
    <col min="6" max="6" width="13.5703125" style="25" customWidth="1"/>
    <col min="7" max="8" width="10.140625" style="25" customWidth="1"/>
    <col min="9" max="9" width="9.5703125" style="25" customWidth="1"/>
    <col min="10" max="10" width="9.28515625" style="25" customWidth="1"/>
    <col min="11" max="11" width="10.28515625" style="25" customWidth="1"/>
    <col min="12" max="15" width="8.7109375" style="25" customWidth="1"/>
    <col min="16" max="16" width="18" style="25" customWidth="1"/>
    <col min="17" max="17" width="19.85546875" style="25" customWidth="1"/>
    <col min="18" max="18" width="19.42578125"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8" ht="3" customHeight="1" x14ac:dyDescent="0.25"/>
    <row r="2" spans="1:28" ht="15" customHeight="1" x14ac:dyDescent="0.25">
      <c r="T2" s="22" t="s">
        <v>64</v>
      </c>
    </row>
    <row r="3" spans="1:28" s="7" customFormat="1" ht="18.75" customHeight="1" x14ac:dyDescent="0.3">
      <c r="A3" s="12"/>
      <c r="T3" s="10" t="s">
        <v>7</v>
      </c>
    </row>
    <row r="4" spans="1:28" s="7" customFormat="1" ht="18.75" customHeight="1" x14ac:dyDescent="0.3">
      <c r="A4" s="12"/>
      <c r="T4" s="10" t="s">
        <v>63</v>
      </c>
    </row>
    <row r="5" spans="1:28" s="7" customFormat="1" ht="18.75" customHeight="1" x14ac:dyDescent="0.3">
      <c r="A5" s="12"/>
      <c r="T5" s="10"/>
    </row>
    <row r="6" spans="1:28" s="68" customFormat="1" ht="18.75" customHeight="1" x14ac:dyDescent="0.3">
      <c r="A6" s="277" t="s">
        <v>491</v>
      </c>
      <c r="B6" s="277"/>
      <c r="C6" s="277"/>
      <c r="D6" s="277"/>
      <c r="E6" s="277"/>
      <c r="F6" s="277"/>
      <c r="G6" s="277"/>
      <c r="H6" s="277"/>
      <c r="I6" s="277"/>
      <c r="J6" s="277"/>
      <c r="K6" s="277"/>
      <c r="L6" s="277"/>
      <c r="M6" s="277"/>
      <c r="N6" s="277"/>
      <c r="O6" s="277"/>
      <c r="P6" s="277"/>
      <c r="Q6" s="277"/>
      <c r="R6" s="277"/>
      <c r="S6" s="277"/>
      <c r="T6" s="115"/>
    </row>
    <row r="7" spans="1:28" s="68" customFormat="1" ht="9.9499999999999993" customHeight="1" x14ac:dyDescent="0.3">
      <c r="A7" s="116"/>
      <c r="B7" s="115"/>
      <c r="C7" s="115"/>
      <c r="D7" s="115"/>
      <c r="E7" s="115"/>
      <c r="F7" s="115"/>
      <c r="G7" s="115"/>
      <c r="H7" s="115"/>
      <c r="I7" s="115"/>
      <c r="J7" s="115"/>
      <c r="K7" s="115"/>
      <c r="L7" s="115"/>
      <c r="M7" s="115"/>
      <c r="N7" s="115"/>
      <c r="O7" s="115"/>
      <c r="P7" s="115"/>
      <c r="Q7" s="115"/>
      <c r="R7" s="115"/>
      <c r="S7" s="115"/>
      <c r="T7" s="115"/>
    </row>
    <row r="8" spans="1:28" s="68" customFormat="1" ht="20.25" x14ac:dyDescent="0.3">
      <c r="A8" s="278" t="s">
        <v>6</v>
      </c>
      <c r="B8" s="278"/>
      <c r="C8" s="278"/>
      <c r="D8" s="278"/>
      <c r="E8" s="278"/>
      <c r="F8" s="278"/>
      <c r="G8" s="278"/>
      <c r="H8" s="278"/>
      <c r="I8" s="278"/>
      <c r="J8" s="278"/>
      <c r="K8" s="278"/>
      <c r="L8" s="278"/>
      <c r="M8" s="278"/>
      <c r="N8" s="278"/>
      <c r="O8" s="278"/>
      <c r="P8" s="278"/>
      <c r="Q8" s="278"/>
      <c r="R8" s="278"/>
      <c r="S8" s="278"/>
      <c r="T8" s="117"/>
      <c r="U8" s="69"/>
      <c r="V8" s="69"/>
      <c r="W8" s="69"/>
      <c r="X8" s="69"/>
      <c r="Y8" s="69"/>
      <c r="Z8" s="69"/>
      <c r="AA8" s="69"/>
      <c r="AB8" s="69"/>
    </row>
    <row r="9" spans="1:28" s="68" customFormat="1" ht="9.9499999999999993" customHeight="1" x14ac:dyDescent="0.3">
      <c r="A9" s="278"/>
      <c r="B9" s="278"/>
      <c r="C9" s="278"/>
      <c r="D9" s="278"/>
      <c r="E9" s="278"/>
      <c r="F9" s="278"/>
      <c r="G9" s="278"/>
      <c r="H9" s="278"/>
      <c r="I9" s="278"/>
      <c r="J9" s="278"/>
      <c r="K9" s="278"/>
      <c r="L9" s="278"/>
      <c r="M9" s="278"/>
      <c r="N9" s="278"/>
      <c r="O9" s="278"/>
      <c r="P9" s="278"/>
      <c r="Q9" s="278"/>
      <c r="R9" s="278"/>
      <c r="S9" s="278"/>
      <c r="T9" s="117"/>
      <c r="U9" s="69"/>
      <c r="V9" s="69"/>
      <c r="W9" s="69"/>
      <c r="X9" s="69"/>
      <c r="Y9" s="69"/>
      <c r="Z9" s="69"/>
      <c r="AA9" s="69"/>
      <c r="AB9" s="69"/>
    </row>
    <row r="10" spans="1:28" s="68" customFormat="1" ht="31.15" customHeight="1" x14ac:dyDescent="0.3">
      <c r="A10" s="279" t="str">
        <f>'2. паспорт  ТП'!A8:S8</f>
        <v>Общество с ограниченной ответственностью "Региональная энерго-сетевая компания"</v>
      </c>
      <c r="B10" s="279"/>
      <c r="C10" s="279"/>
      <c r="D10" s="279"/>
      <c r="E10" s="279"/>
      <c r="F10" s="279"/>
      <c r="G10" s="279"/>
      <c r="H10" s="279"/>
      <c r="I10" s="279"/>
      <c r="J10" s="279"/>
      <c r="K10" s="279"/>
      <c r="L10" s="279"/>
      <c r="M10" s="279"/>
      <c r="N10" s="279"/>
      <c r="O10" s="279"/>
      <c r="P10" s="279"/>
      <c r="Q10" s="279"/>
      <c r="R10" s="279"/>
      <c r="S10" s="279"/>
      <c r="T10" s="117"/>
      <c r="U10" s="69"/>
      <c r="V10" s="69"/>
      <c r="W10" s="69"/>
      <c r="X10" s="69"/>
      <c r="Y10" s="69"/>
      <c r="Z10" s="69"/>
      <c r="AA10" s="69"/>
      <c r="AB10" s="69"/>
    </row>
    <row r="11" spans="1:28" s="68" customFormat="1" ht="20.25" x14ac:dyDescent="0.3">
      <c r="A11" s="280" t="s">
        <v>457</v>
      </c>
      <c r="B11" s="280"/>
      <c r="C11" s="280"/>
      <c r="D11" s="280"/>
      <c r="E11" s="280"/>
      <c r="F11" s="280"/>
      <c r="G11" s="280"/>
      <c r="H11" s="280"/>
      <c r="I11" s="280"/>
      <c r="J11" s="280"/>
      <c r="K11" s="280"/>
      <c r="L11" s="280"/>
      <c r="M11" s="280"/>
      <c r="N11" s="280"/>
      <c r="O11" s="280"/>
      <c r="P11" s="280"/>
      <c r="Q11" s="280"/>
      <c r="R11" s="280"/>
      <c r="S11" s="280"/>
      <c r="T11" s="117"/>
      <c r="U11" s="69"/>
      <c r="V11" s="69"/>
      <c r="W11" s="69"/>
      <c r="X11" s="69"/>
      <c r="Y11" s="69"/>
      <c r="Z11" s="69"/>
      <c r="AA11" s="69"/>
      <c r="AB11" s="69"/>
    </row>
    <row r="12" spans="1:28" s="68" customFormat="1" ht="9.9499999999999993" customHeight="1" x14ac:dyDescent="0.3">
      <c r="A12" s="278"/>
      <c r="B12" s="278"/>
      <c r="C12" s="278"/>
      <c r="D12" s="278"/>
      <c r="E12" s="278"/>
      <c r="F12" s="278"/>
      <c r="G12" s="278"/>
      <c r="H12" s="278"/>
      <c r="I12" s="278"/>
      <c r="J12" s="278"/>
      <c r="K12" s="278"/>
      <c r="L12" s="278"/>
      <c r="M12" s="278"/>
      <c r="N12" s="278"/>
      <c r="O12" s="278"/>
      <c r="P12" s="278"/>
      <c r="Q12" s="278"/>
      <c r="R12" s="278"/>
      <c r="S12" s="278"/>
      <c r="T12" s="117"/>
      <c r="U12" s="69"/>
      <c r="V12" s="69"/>
      <c r="W12" s="69"/>
      <c r="X12" s="69"/>
      <c r="Y12" s="69"/>
      <c r="Z12" s="69"/>
      <c r="AA12" s="69"/>
      <c r="AB12" s="69"/>
    </row>
    <row r="13" spans="1:28" s="68" customFormat="1" ht="20.25" x14ac:dyDescent="0.3">
      <c r="A13" s="278" t="str">
        <f>'2. паспорт  ТП'!A11:S11</f>
        <v>Р_ТП00001</v>
      </c>
      <c r="B13" s="278"/>
      <c r="C13" s="278"/>
      <c r="D13" s="278"/>
      <c r="E13" s="278"/>
      <c r="F13" s="278"/>
      <c r="G13" s="278"/>
      <c r="H13" s="278"/>
      <c r="I13" s="278"/>
      <c r="J13" s="278"/>
      <c r="K13" s="278"/>
      <c r="L13" s="278"/>
      <c r="M13" s="278"/>
      <c r="N13" s="278"/>
      <c r="O13" s="278"/>
      <c r="P13" s="278"/>
      <c r="Q13" s="278"/>
      <c r="R13" s="278"/>
      <c r="S13" s="278"/>
      <c r="T13" s="117"/>
      <c r="U13" s="69"/>
      <c r="V13" s="69"/>
      <c r="W13" s="69"/>
      <c r="X13" s="69"/>
      <c r="Y13" s="69"/>
      <c r="Z13" s="69"/>
      <c r="AA13" s="69"/>
      <c r="AB13" s="69"/>
    </row>
    <row r="14" spans="1:28" s="68" customFormat="1" ht="20.25" x14ac:dyDescent="0.3">
      <c r="A14" s="280" t="s">
        <v>461</v>
      </c>
      <c r="B14" s="280"/>
      <c r="C14" s="280"/>
      <c r="D14" s="280"/>
      <c r="E14" s="280"/>
      <c r="F14" s="280"/>
      <c r="G14" s="280"/>
      <c r="H14" s="280"/>
      <c r="I14" s="280"/>
      <c r="J14" s="280"/>
      <c r="K14" s="280"/>
      <c r="L14" s="280"/>
      <c r="M14" s="280"/>
      <c r="N14" s="280"/>
      <c r="O14" s="280"/>
      <c r="P14" s="280"/>
      <c r="Q14" s="280"/>
      <c r="R14" s="280"/>
      <c r="S14" s="280"/>
      <c r="T14" s="117"/>
      <c r="U14" s="69"/>
      <c r="V14" s="69"/>
      <c r="W14" s="69"/>
      <c r="X14" s="69"/>
      <c r="Y14" s="69"/>
      <c r="Z14" s="69"/>
      <c r="AA14" s="69"/>
      <c r="AB14" s="69"/>
    </row>
    <row r="15" spans="1:28" s="68" customFormat="1" ht="9.9499999999999993" customHeight="1" x14ac:dyDescent="0.3">
      <c r="A15" s="280"/>
      <c r="B15" s="280"/>
      <c r="C15" s="280"/>
      <c r="D15" s="280"/>
      <c r="E15" s="280"/>
      <c r="F15" s="280"/>
      <c r="G15" s="280"/>
      <c r="H15" s="280"/>
      <c r="I15" s="280"/>
      <c r="J15" s="280"/>
      <c r="K15" s="280"/>
      <c r="L15" s="280"/>
      <c r="M15" s="280"/>
      <c r="N15" s="280"/>
      <c r="O15" s="280"/>
      <c r="P15" s="280"/>
      <c r="Q15" s="280"/>
      <c r="R15" s="280"/>
      <c r="S15" s="280"/>
      <c r="T15" s="118"/>
      <c r="U15" s="70"/>
      <c r="V15" s="70"/>
      <c r="W15" s="70"/>
      <c r="X15" s="70"/>
      <c r="Y15" s="70"/>
      <c r="Z15" s="70"/>
      <c r="AA15" s="70"/>
      <c r="AB15" s="70"/>
    </row>
    <row r="16" spans="1:28" s="63" customFormat="1" ht="39.950000000000003" customHeight="1" x14ac:dyDescent="0.3">
      <c r="A16" s="279" t="str">
        <f>'2. паспорт  ТП'!A14:S14</f>
        <v>Техническое перевооружение оборудования ТП-23, путём замены РУ-6 кВ и замены силовых трансформаторов ТМ 0,560 МВ*А (2шт) на ТМГ 0,400 МВ*А (2 шт.)</v>
      </c>
      <c r="B16" s="279"/>
      <c r="C16" s="279"/>
      <c r="D16" s="279"/>
      <c r="E16" s="279"/>
      <c r="F16" s="279"/>
      <c r="G16" s="279"/>
      <c r="H16" s="279"/>
      <c r="I16" s="279"/>
      <c r="J16" s="279"/>
      <c r="K16" s="279"/>
      <c r="L16" s="279"/>
      <c r="M16" s="279"/>
      <c r="N16" s="279"/>
      <c r="O16" s="279"/>
      <c r="P16" s="279"/>
      <c r="Q16" s="279"/>
      <c r="R16" s="279"/>
      <c r="S16" s="279"/>
      <c r="T16" s="119"/>
      <c r="U16" s="62"/>
      <c r="V16" s="62"/>
      <c r="W16" s="62"/>
      <c r="X16" s="62"/>
      <c r="Y16" s="62"/>
      <c r="Z16" s="62"/>
      <c r="AA16" s="62"/>
      <c r="AB16" s="62"/>
    </row>
    <row r="17" spans="1:28" s="63" customFormat="1" ht="15" customHeight="1" x14ac:dyDescent="0.3">
      <c r="A17" s="280" t="s">
        <v>462</v>
      </c>
      <c r="B17" s="280"/>
      <c r="C17" s="280"/>
      <c r="D17" s="280"/>
      <c r="E17" s="280"/>
      <c r="F17" s="280"/>
      <c r="G17" s="280"/>
      <c r="H17" s="280"/>
      <c r="I17" s="280"/>
      <c r="J17" s="280"/>
      <c r="K17" s="280"/>
      <c r="L17" s="280"/>
      <c r="M17" s="280"/>
      <c r="N17" s="280"/>
      <c r="O17" s="280"/>
      <c r="P17" s="280"/>
      <c r="Q17" s="280"/>
      <c r="R17" s="280"/>
      <c r="S17" s="280"/>
      <c r="T17" s="120"/>
      <c r="U17" s="71"/>
      <c r="V17" s="71"/>
      <c r="W17" s="71"/>
      <c r="X17" s="71"/>
      <c r="Y17" s="71"/>
      <c r="Z17" s="71"/>
      <c r="AA17" s="71"/>
      <c r="AB17" s="71"/>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21"/>
      <c r="U18" s="3"/>
      <c r="V18" s="3"/>
      <c r="W18" s="3"/>
      <c r="X18" s="3"/>
      <c r="Y18" s="3"/>
    </row>
    <row r="19" spans="1:28" s="2" customFormat="1" ht="15" customHeight="1" x14ac:dyDescent="0.2">
      <c r="A19" s="256" t="s">
        <v>418</v>
      </c>
      <c r="B19" s="256"/>
      <c r="C19" s="256"/>
      <c r="D19" s="256"/>
      <c r="E19" s="256"/>
      <c r="F19" s="256"/>
      <c r="G19" s="256"/>
      <c r="H19" s="256"/>
      <c r="I19" s="256"/>
      <c r="J19" s="256"/>
      <c r="K19" s="256"/>
      <c r="L19" s="256"/>
      <c r="M19" s="256"/>
      <c r="N19" s="256"/>
      <c r="O19" s="256"/>
      <c r="P19" s="256"/>
      <c r="Q19" s="256"/>
      <c r="R19" s="256"/>
      <c r="S19" s="256"/>
      <c r="T19" s="122"/>
    </row>
    <row r="20" spans="1:28" s="2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8" ht="46.5" customHeight="1" x14ac:dyDescent="0.25">
      <c r="A21" s="264" t="s">
        <v>3</v>
      </c>
      <c r="B21" s="267" t="s">
        <v>213</v>
      </c>
      <c r="C21" s="268"/>
      <c r="D21" s="271" t="s">
        <v>112</v>
      </c>
      <c r="E21" s="267" t="s">
        <v>445</v>
      </c>
      <c r="F21" s="268"/>
      <c r="G21" s="267" t="s">
        <v>231</v>
      </c>
      <c r="H21" s="268"/>
      <c r="I21" s="267" t="s">
        <v>111</v>
      </c>
      <c r="J21" s="268"/>
      <c r="K21" s="271" t="s">
        <v>110</v>
      </c>
      <c r="L21" s="267" t="s">
        <v>109</v>
      </c>
      <c r="M21" s="268"/>
      <c r="N21" s="267" t="s">
        <v>492</v>
      </c>
      <c r="O21" s="268"/>
      <c r="P21" s="271" t="s">
        <v>108</v>
      </c>
      <c r="Q21" s="261" t="s">
        <v>107</v>
      </c>
      <c r="R21" s="275"/>
      <c r="S21" s="261" t="s">
        <v>463</v>
      </c>
      <c r="T21" s="262"/>
    </row>
    <row r="22" spans="1:28" ht="204.75" customHeight="1" x14ac:dyDescent="0.25">
      <c r="A22" s="265"/>
      <c r="B22" s="269"/>
      <c r="C22" s="270"/>
      <c r="D22" s="274"/>
      <c r="E22" s="269"/>
      <c r="F22" s="270"/>
      <c r="G22" s="269"/>
      <c r="H22" s="270"/>
      <c r="I22" s="269"/>
      <c r="J22" s="270"/>
      <c r="K22" s="272"/>
      <c r="L22" s="269"/>
      <c r="M22" s="270"/>
      <c r="N22" s="269"/>
      <c r="O22" s="270"/>
      <c r="P22" s="272"/>
      <c r="Q22" s="34" t="s">
        <v>106</v>
      </c>
      <c r="R22" s="34" t="s">
        <v>417</v>
      </c>
      <c r="S22" s="34" t="s">
        <v>105</v>
      </c>
      <c r="T22" s="34" t="s">
        <v>104</v>
      </c>
    </row>
    <row r="23" spans="1:28" ht="51.75" customHeight="1" x14ac:dyDescent="0.25">
      <c r="A23" s="266"/>
      <c r="B23" s="34" t="s">
        <v>102</v>
      </c>
      <c r="C23" s="34" t="s">
        <v>103</v>
      </c>
      <c r="D23" s="272"/>
      <c r="E23" s="34" t="s">
        <v>102</v>
      </c>
      <c r="F23" s="34" t="s">
        <v>103</v>
      </c>
      <c r="G23" s="34" t="s">
        <v>102</v>
      </c>
      <c r="H23" s="34" t="s">
        <v>103</v>
      </c>
      <c r="I23" s="34" t="s">
        <v>102</v>
      </c>
      <c r="J23" s="34" t="s">
        <v>103</v>
      </c>
      <c r="K23" s="34" t="s">
        <v>102</v>
      </c>
      <c r="L23" s="34" t="s">
        <v>102</v>
      </c>
      <c r="M23" s="34" t="s">
        <v>103</v>
      </c>
      <c r="N23" s="34" t="s">
        <v>102</v>
      </c>
      <c r="O23" s="34" t="s">
        <v>103</v>
      </c>
      <c r="P23" s="57" t="s">
        <v>102</v>
      </c>
      <c r="Q23" s="34" t="s">
        <v>102</v>
      </c>
      <c r="R23" s="34" t="s">
        <v>102</v>
      </c>
      <c r="S23" s="34" t="s">
        <v>102</v>
      </c>
      <c r="T23" s="34" t="s">
        <v>102</v>
      </c>
    </row>
    <row r="24" spans="1:28"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28" s="26" customFormat="1" ht="63" x14ac:dyDescent="0.25">
      <c r="A25" s="113">
        <v>1</v>
      </c>
      <c r="B25" s="114" t="s">
        <v>483</v>
      </c>
      <c r="C25" s="114" t="s">
        <v>483</v>
      </c>
      <c r="D25" s="114" t="s">
        <v>484</v>
      </c>
      <c r="E25" s="123" t="s">
        <v>453</v>
      </c>
      <c r="F25" s="123" t="s">
        <v>453</v>
      </c>
      <c r="G25" s="114" t="s">
        <v>485</v>
      </c>
      <c r="H25" s="114" t="s">
        <v>485</v>
      </c>
      <c r="I25" s="114">
        <v>1954</v>
      </c>
      <c r="J25" s="123" t="s">
        <v>495</v>
      </c>
      <c r="K25" s="114">
        <v>1954</v>
      </c>
      <c r="L25" s="123" t="s">
        <v>54</v>
      </c>
      <c r="M25" s="113">
        <v>6</v>
      </c>
      <c r="N25" s="123" t="s">
        <v>453</v>
      </c>
      <c r="O25" s="123" t="s">
        <v>453</v>
      </c>
      <c r="P25" s="123" t="s">
        <v>453</v>
      </c>
      <c r="Q25" s="123" t="s">
        <v>453</v>
      </c>
      <c r="R25" s="123" t="s">
        <v>453</v>
      </c>
      <c r="S25" s="124" t="s">
        <v>499</v>
      </c>
      <c r="T25" s="114" t="s">
        <v>498</v>
      </c>
    </row>
    <row r="26" spans="1:28" ht="63" x14ac:dyDescent="0.25">
      <c r="A26" s="113">
        <v>2</v>
      </c>
      <c r="B26" s="114" t="s">
        <v>483</v>
      </c>
      <c r="C26" s="114" t="s">
        <v>483</v>
      </c>
      <c r="D26" s="202" t="s">
        <v>529</v>
      </c>
      <c r="E26" s="114" t="s">
        <v>530</v>
      </c>
      <c r="F26" s="114" t="s">
        <v>531</v>
      </c>
      <c r="G26" s="114" t="s">
        <v>532</v>
      </c>
      <c r="H26" s="114" t="s">
        <v>532</v>
      </c>
      <c r="I26" s="114">
        <v>1954</v>
      </c>
      <c r="J26" s="113">
        <v>2026</v>
      </c>
      <c r="K26" s="113">
        <f>I26</f>
        <v>1954</v>
      </c>
      <c r="L26" s="123" t="s">
        <v>54</v>
      </c>
      <c r="M26" s="113">
        <v>6</v>
      </c>
      <c r="N26" s="113">
        <f>0.56*2</f>
        <v>1.1200000000000001</v>
      </c>
      <c r="O26" s="113">
        <f>0.4*2</f>
        <v>0.8</v>
      </c>
      <c r="P26" s="123" t="s">
        <v>453</v>
      </c>
      <c r="Q26" s="123" t="s">
        <v>453</v>
      </c>
      <c r="R26" s="123" t="s">
        <v>453</v>
      </c>
      <c r="S26" s="203" t="s">
        <v>499</v>
      </c>
      <c r="T26" s="114" t="s">
        <v>498</v>
      </c>
    </row>
    <row r="27" spans="1:28" ht="25.5" customHeight="1" x14ac:dyDescent="0.25"/>
    <row r="28" spans="1:28" ht="15.75" customHeight="1" x14ac:dyDescent="0.25">
      <c r="A28" s="29"/>
      <c r="B28" s="30"/>
      <c r="C28" s="30"/>
      <c r="D28" s="29"/>
      <c r="E28" s="29"/>
      <c r="F28" s="29"/>
      <c r="G28" s="29"/>
      <c r="H28" s="29"/>
      <c r="I28" s="29"/>
      <c r="J28" s="29"/>
      <c r="K28" s="30"/>
      <c r="L28" s="29"/>
      <c r="M28" s="29"/>
      <c r="N28" s="29"/>
      <c r="O28" s="29"/>
      <c r="P28" s="29"/>
      <c r="Q28" s="29"/>
      <c r="R28" s="29"/>
      <c r="S28" s="29"/>
      <c r="T28" s="29"/>
    </row>
    <row r="29" spans="1:28" ht="3" customHeight="1" x14ac:dyDescent="0.3">
      <c r="A29" s="29"/>
      <c r="B29" s="25" t="s">
        <v>101</v>
      </c>
      <c r="Q29" s="276"/>
      <c r="R29" s="276"/>
      <c r="S29" s="276"/>
      <c r="T29" s="276"/>
    </row>
    <row r="30" spans="1:28" s="29" customFormat="1" x14ac:dyDescent="0.25">
      <c r="A30" s="25"/>
      <c r="B30" s="273" t="s">
        <v>449</v>
      </c>
      <c r="C30" s="273"/>
      <c r="D30" s="273"/>
      <c r="E30" s="273"/>
      <c r="F30" s="273"/>
      <c r="G30" s="273"/>
      <c r="H30" s="273"/>
      <c r="I30" s="273"/>
      <c r="J30" s="273"/>
      <c r="K30" s="273"/>
      <c r="L30" s="273"/>
      <c r="M30" s="273"/>
      <c r="N30" s="273"/>
      <c r="O30" s="273"/>
      <c r="P30" s="273"/>
      <c r="Q30" s="273"/>
      <c r="R30" s="273"/>
      <c r="S30" s="25"/>
      <c r="T30" s="25"/>
    </row>
    <row r="31" spans="1:28" s="29" customFormat="1" x14ac:dyDescent="0.25">
      <c r="A31" s="25"/>
      <c r="B31" s="25"/>
      <c r="C31" s="25"/>
      <c r="D31" s="25"/>
      <c r="E31" s="25"/>
      <c r="F31" s="25"/>
      <c r="G31" s="25"/>
      <c r="H31" s="25"/>
      <c r="I31" s="25"/>
      <c r="J31" s="25"/>
      <c r="K31" s="25"/>
      <c r="L31" s="25"/>
      <c r="M31" s="25"/>
      <c r="N31" s="25"/>
      <c r="O31" s="25"/>
      <c r="P31" s="25"/>
      <c r="Q31" s="25"/>
      <c r="R31" s="25"/>
      <c r="S31" s="25"/>
      <c r="T31" s="25"/>
    </row>
    <row r="32" spans="1:28" x14ac:dyDescent="0.25">
      <c r="B32" s="27" t="s">
        <v>416</v>
      </c>
      <c r="C32" s="27"/>
      <c r="D32" s="27"/>
      <c r="E32" s="27"/>
      <c r="H32" s="27"/>
      <c r="I32" s="27"/>
      <c r="J32" s="27"/>
      <c r="K32" s="27"/>
      <c r="L32" s="27"/>
      <c r="M32" s="27"/>
      <c r="N32" s="27"/>
      <c r="O32" s="27"/>
      <c r="P32" s="27"/>
      <c r="Q32" s="27"/>
      <c r="R32" s="27"/>
      <c r="S32" s="28"/>
      <c r="T32" s="28"/>
    </row>
    <row r="33" spans="2:113" x14ac:dyDescent="0.25">
      <c r="B33" s="27" t="s">
        <v>100</v>
      </c>
      <c r="C33" s="27"/>
      <c r="D33" s="27"/>
      <c r="E33" s="27"/>
      <c r="H33" s="27"/>
      <c r="I33" s="27"/>
      <c r="J33" s="27"/>
      <c r="K33" s="27"/>
      <c r="L33" s="27"/>
      <c r="M33" s="27"/>
      <c r="N33" s="27"/>
      <c r="O33" s="27"/>
      <c r="P33" s="27"/>
      <c r="Q33" s="27"/>
      <c r="R33" s="27"/>
    </row>
    <row r="34" spans="2:113" x14ac:dyDescent="0.25">
      <c r="B34" s="27" t="s">
        <v>99</v>
      </c>
      <c r="C34" s="27"/>
      <c r="D34" s="27"/>
      <c r="E34" s="27"/>
      <c r="H34" s="27"/>
      <c r="I34" s="27"/>
      <c r="J34" s="27"/>
      <c r="K34" s="27"/>
      <c r="L34" s="27"/>
      <c r="M34" s="27"/>
      <c r="N34" s="27"/>
      <c r="O34" s="27"/>
      <c r="P34" s="27"/>
      <c r="Q34" s="27"/>
      <c r="R34" s="27"/>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x14ac:dyDescent="0.25">
      <c r="B35" s="27" t="s">
        <v>98</v>
      </c>
      <c r="C35" s="27"/>
      <c r="D35" s="27"/>
      <c r="E35" s="27"/>
      <c r="H35" s="27"/>
      <c r="I35" s="27"/>
      <c r="J35" s="27"/>
      <c r="K35" s="27"/>
      <c r="L35" s="27"/>
      <c r="M35" s="27"/>
      <c r="N35" s="27"/>
      <c r="O35" s="27"/>
      <c r="P35" s="27"/>
      <c r="Q35" s="27"/>
      <c r="R35" s="27"/>
      <c r="S35" s="27"/>
      <c r="T35" s="27"/>
    </row>
    <row r="36" spans="2:113" x14ac:dyDescent="0.25">
      <c r="B36" s="27" t="s">
        <v>97</v>
      </c>
      <c r="C36" s="27"/>
      <c r="D36" s="27"/>
      <c r="E36" s="27"/>
      <c r="H36" s="27"/>
      <c r="I36" s="27"/>
      <c r="J36" s="27"/>
      <c r="K36" s="27"/>
      <c r="L36" s="27"/>
      <c r="M36" s="27"/>
      <c r="N36" s="27"/>
      <c r="O36" s="27"/>
      <c r="P36" s="27"/>
      <c r="Q36" s="27"/>
      <c r="R36" s="27"/>
      <c r="S36" s="27"/>
      <c r="T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7" t="s">
        <v>96</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row>
    <row r="38" spans="2:113" x14ac:dyDescent="0.25">
      <c r="B38" s="27" t="s">
        <v>95</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row>
    <row r="39" spans="2:113" x14ac:dyDescent="0.25">
      <c r="B39" s="27" t="s">
        <v>94</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spans="2:113" x14ac:dyDescent="0.25">
      <c r="B40" s="27" t="s">
        <v>93</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row>
    <row r="41" spans="2:113" x14ac:dyDescent="0.25">
      <c r="B41" s="27" t="s">
        <v>92</v>
      </c>
      <c r="C41" s="27"/>
      <c r="D41" s="27"/>
      <c r="E41" s="27"/>
      <c r="H41" s="27"/>
      <c r="I41" s="27"/>
      <c r="J41" s="27"/>
      <c r="K41" s="27"/>
      <c r="L41" s="27"/>
      <c r="M41" s="27"/>
      <c r="N41" s="27"/>
      <c r="O41" s="27"/>
      <c r="P41" s="27"/>
      <c r="Q41" s="27"/>
      <c r="R41" s="27"/>
      <c r="S41" s="27"/>
      <c r="T41" s="27"/>
      <c r="U41" s="27"/>
      <c r="V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row>
    <row r="42" spans="2:113" x14ac:dyDescent="0.25">
      <c r="Q42" s="27"/>
      <c r="R42" s="27"/>
      <c r="S42" s="27"/>
      <c r="T42" s="27"/>
      <c r="U42" s="27"/>
      <c r="V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row>
    <row r="43" spans="2:113" x14ac:dyDescent="0.25">
      <c r="Q43" s="27"/>
      <c r="R43" s="27"/>
      <c r="S43" s="27"/>
      <c r="T43" s="27"/>
      <c r="U43" s="27"/>
      <c r="V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row>
    <row r="44" spans="2:113" x14ac:dyDescent="0.25">
      <c r="U44" s="27"/>
      <c r="V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row>
    <row r="45" spans="2:113" x14ac:dyDescent="0.25">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row>
  </sheetData>
  <mergeCells count="28">
    <mergeCell ref="A17:S17"/>
    <mergeCell ref="A18:S18"/>
    <mergeCell ref="A12:S12"/>
    <mergeCell ref="A14:S14"/>
    <mergeCell ref="A15:S15"/>
    <mergeCell ref="A16:S16"/>
    <mergeCell ref="A13:S13"/>
    <mergeCell ref="A6:S6"/>
    <mergeCell ref="A8:S8"/>
    <mergeCell ref="A9:S9"/>
    <mergeCell ref="A10:S10"/>
    <mergeCell ref="A11:S11"/>
    <mergeCell ref="B30:R30"/>
    <mergeCell ref="L21:M22"/>
    <mergeCell ref="N21:O22"/>
    <mergeCell ref="P21:P22"/>
    <mergeCell ref="D21:D23"/>
    <mergeCell ref="B21:C22"/>
    <mergeCell ref="Q21:R21"/>
    <mergeCell ref="Q29:T29"/>
    <mergeCell ref="A19:S19"/>
    <mergeCell ref="S21:T21"/>
    <mergeCell ref="A20:T20"/>
    <mergeCell ref="A21:A23"/>
    <mergeCell ref="E21:F22"/>
    <mergeCell ref="G21:H22"/>
    <mergeCell ref="I21:J22"/>
    <mergeCell ref="K21:K22"/>
  </mergeCells>
  <phoneticPr fontId="70" type="noConversion"/>
  <conditionalFormatting sqref="A26 D26:O26 S26:T26">
    <cfRule type="expression" dxfId="0" priority="1">
      <formula>$O$25&lt;0.001</formula>
    </cfRule>
  </conditionalFormatting>
  <printOptions horizontalCentered="1"/>
  <pageMargins left="0.39370078740157483" right="0.39370078740157483" top="0.59055118110236227"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26"/>
  <sheetViews>
    <sheetView view="pageBreakPreview" topLeftCell="E10" zoomScale="70" zoomScaleSheetLayoutView="70" workbookViewId="0">
      <selection activeCell="N29" sqref="N29:N30"/>
    </sheetView>
  </sheetViews>
  <sheetFormatPr defaultColWidth="10.7109375" defaultRowHeight="15.75" x14ac:dyDescent="0.25"/>
  <cols>
    <col min="1" max="1" width="6.42578125" style="25" customWidth="1"/>
    <col min="2" max="2" width="24.5703125" style="25" customWidth="1"/>
    <col min="3" max="3" width="26.5703125" style="25" customWidth="1"/>
    <col min="4" max="4" width="14" style="25" bestFit="1" customWidth="1"/>
    <col min="5" max="5" width="15.85546875" style="25" bestFit="1" customWidth="1"/>
    <col min="6" max="9" width="7.28515625" style="25" bestFit="1" customWidth="1"/>
    <col min="10" max="10" width="5.5703125" style="25" bestFit="1" customWidth="1"/>
    <col min="11" max="11" width="11.140625" style="25" customWidth="1"/>
    <col min="12" max="12" width="8.85546875" style="25" customWidth="1"/>
    <col min="13" max="13" width="6.85546875" style="25" customWidth="1"/>
    <col min="14" max="14" width="20.85546875" style="25" customWidth="1"/>
    <col min="15" max="15" width="4.140625" style="25" bestFit="1" customWidth="1"/>
    <col min="16" max="16" width="5.7109375" style="25" bestFit="1" customWidth="1"/>
    <col min="17" max="18" width="5.5703125" style="25" bestFit="1" customWidth="1"/>
    <col min="19" max="19" width="7.140625" style="25" customWidth="1"/>
    <col min="20" max="21" width="12.42578125" style="25" customWidth="1"/>
    <col min="22" max="23" width="4.42578125" style="25" bestFit="1" customWidth="1"/>
    <col min="24" max="24" width="18.5703125" style="25" customWidth="1"/>
    <col min="25" max="25" width="14.140625" style="25" bestFit="1" customWidth="1"/>
    <col min="26" max="26" width="22.85546875" style="25" customWidth="1"/>
    <col min="27" max="27" width="17" style="25" bestFit="1"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31" ht="25.5" customHeight="1" x14ac:dyDescent="0.25">
      <c r="AA1" s="22" t="s">
        <v>64</v>
      </c>
    </row>
    <row r="2" spans="1:31" s="7" customFormat="1" ht="18.75" customHeight="1" x14ac:dyDescent="0.3">
      <c r="E2" s="12"/>
      <c r="AA2" s="10" t="s">
        <v>7</v>
      </c>
    </row>
    <row r="3" spans="1:31" s="7" customFormat="1" ht="18.75" customHeight="1" x14ac:dyDescent="0.3">
      <c r="E3" s="12"/>
      <c r="AA3" s="10" t="s">
        <v>63</v>
      </c>
    </row>
    <row r="4" spans="1:31" s="7" customFormat="1" x14ac:dyDescent="0.2">
      <c r="E4" s="11"/>
    </row>
    <row r="5" spans="1:31" s="7" customFormat="1" ht="32.450000000000003" customHeight="1" x14ac:dyDescent="0.3">
      <c r="A5" s="281" t="s">
        <v>494</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31" s="7" customFormat="1" ht="9.9499999999999993" customHeight="1" x14ac:dyDescent="0.25">
      <c r="A6" s="112"/>
      <c r="B6" s="112"/>
      <c r="C6" s="112"/>
      <c r="D6" s="112"/>
      <c r="E6" s="112"/>
      <c r="F6" s="112"/>
      <c r="G6" s="112"/>
      <c r="H6" s="112"/>
      <c r="I6" s="112"/>
      <c r="J6" s="112"/>
      <c r="K6" s="112"/>
      <c r="L6" s="112"/>
      <c r="M6" s="112"/>
      <c r="N6" s="112"/>
      <c r="O6" s="112"/>
      <c r="P6" s="112"/>
      <c r="Q6" s="112"/>
      <c r="R6" s="112"/>
      <c r="S6" s="112"/>
      <c r="T6" s="112"/>
      <c r="U6" s="12"/>
      <c r="V6" s="12"/>
      <c r="W6" s="12"/>
      <c r="X6" s="12"/>
      <c r="Y6" s="12"/>
      <c r="Z6" s="12"/>
      <c r="AA6" s="12"/>
    </row>
    <row r="7" spans="1:31" s="7" customFormat="1" ht="18.75" x14ac:dyDescent="0.3">
      <c r="A7" s="282" t="s">
        <v>6</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31" s="7" customFormat="1" ht="9.9499999999999993" customHeight="1" x14ac:dyDescent="0.3">
      <c r="A8" s="12"/>
      <c r="B8" s="12"/>
      <c r="C8" s="12"/>
      <c r="D8" s="12"/>
      <c r="E8" s="139"/>
      <c r="F8" s="139"/>
      <c r="G8" s="139"/>
      <c r="H8" s="139"/>
      <c r="I8" s="139"/>
      <c r="J8" s="139"/>
      <c r="K8" s="139"/>
      <c r="L8" s="139"/>
      <c r="M8" s="139"/>
      <c r="N8" s="139"/>
      <c r="O8" s="139"/>
      <c r="P8" s="139"/>
      <c r="Q8" s="139"/>
      <c r="R8" s="139"/>
      <c r="S8" s="140"/>
      <c r="T8" s="140"/>
      <c r="U8" s="140"/>
      <c r="V8" s="140"/>
      <c r="W8" s="140"/>
      <c r="X8" s="12"/>
      <c r="Y8" s="12"/>
      <c r="Z8" s="12"/>
      <c r="AA8" s="12"/>
    </row>
    <row r="9" spans="1:31" s="66" customFormat="1" ht="31.15" customHeight="1" x14ac:dyDescent="0.3">
      <c r="A9" s="283" t="str">
        <f>'3.1. паспорт Техсостояние ПС'!A10:S10</f>
        <v>Общество с ограниченной ответственностью "Региональная энерго-сетевая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8"/>
    </row>
    <row r="10" spans="1:31" s="66" customFormat="1" ht="18.75" x14ac:dyDescent="0.3">
      <c r="A10" s="284" t="s">
        <v>457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8"/>
    </row>
    <row r="11" spans="1:31" s="66" customFormat="1" ht="9.9499999999999993" customHeight="1" x14ac:dyDescent="0.3">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8"/>
    </row>
    <row r="12" spans="1:31" s="66" customFormat="1" ht="20.25" customHeight="1" x14ac:dyDescent="0.3">
      <c r="A12" s="282" t="str">
        <f>'3.1. паспорт Техсостояние ПС'!A13:S13</f>
        <v>Р_ТП00001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8"/>
    </row>
    <row r="13" spans="1:31" s="66" customFormat="1" ht="18.75" x14ac:dyDescent="0.3">
      <c r="A13" s="284" t="s">
        <v>461</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8"/>
    </row>
    <row r="14" spans="1:31" s="66" customFormat="1" ht="9.9499999999999993" customHeight="1" x14ac:dyDescent="0.3">
      <c r="A14" s="142"/>
      <c r="B14" s="142"/>
      <c r="C14" s="142"/>
      <c r="D14" s="142"/>
      <c r="E14" s="142"/>
      <c r="F14" s="142"/>
      <c r="G14" s="142"/>
      <c r="H14" s="142"/>
      <c r="I14" s="142"/>
      <c r="J14" s="142"/>
      <c r="K14" s="142"/>
      <c r="L14" s="142"/>
      <c r="M14" s="142"/>
      <c r="N14" s="142"/>
      <c r="O14" s="133"/>
      <c r="P14" s="133"/>
      <c r="Q14" s="142"/>
      <c r="R14" s="142"/>
      <c r="S14" s="142"/>
      <c r="T14" s="141"/>
      <c r="U14" s="141"/>
      <c r="V14" s="141"/>
      <c r="W14" s="141"/>
      <c r="X14" s="141"/>
      <c r="Y14" s="141"/>
      <c r="Z14" s="141"/>
      <c r="AA14" s="141"/>
      <c r="AB14" s="3"/>
    </row>
    <row r="15" spans="1:31" s="64" customFormat="1" ht="34.9" customHeight="1" x14ac:dyDescent="0.3">
      <c r="A15" s="279" t="str">
        <f>'3.1. паспорт Техсостояние ПС'!A16:S16</f>
        <v>Техническое перевооружение оборудования ТП-23, путём замены РУ-6 кВ и замены силовых трансформаторов ТМ 0,560 МВ*А (2шт) на ТМГ 0,400 МВ*А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62"/>
      <c r="AC15" s="62"/>
      <c r="AD15" s="62"/>
      <c r="AE15" s="62"/>
    </row>
    <row r="16" spans="1:31" s="64" customFormat="1" ht="15" customHeight="1" x14ac:dyDescent="0.3">
      <c r="A16" s="252" t="s">
        <v>462</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67"/>
    </row>
    <row r="17" spans="1:27" s="2" customFormat="1" ht="15" customHeight="1" x14ac:dyDescent="0.2">
      <c r="A17" s="143"/>
      <c r="B17" s="143"/>
      <c r="C17" s="143"/>
      <c r="D17" s="143"/>
      <c r="E17" s="121"/>
      <c r="F17" s="121"/>
      <c r="G17" s="121"/>
      <c r="H17" s="121"/>
      <c r="I17" s="121"/>
      <c r="J17" s="121"/>
      <c r="K17" s="121"/>
      <c r="L17" s="121"/>
      <c r="M17" s="121"/>
      <c r="N17" s="121"/>
      <c r="O17" s="121"/>
      <c r="P17" s="121"/>
      <c r="Q17" s="121"/>
      <c r="R17" s="121"/>
      <c r="S17" s="121"/>
      <c r="T17" s="121"/>
      <c r="U17" s="121"/>
      <c r="V17" s="121"/>
      <c r="W17" s="121"/>
      <c r="X17" s="143"/>
      <c r="Y17" s="143"/>
      <c r="Z17" s="143"/>
      <c r="AA17" s="143"/>
    </row>
    <row r="18" spans="1:27" ht="25.5" customHeight="1" x14ac:dyDescent="0.25">
      <c r="A18" s="247" t="s">
        <v>420</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row>
    <row r="19" spans="1:27" s="26" customFormat="1" ht="21" customHeight="1" x14ac:dyDescent="0.25"/>
    <row r="20" spans="1:27" ht="38.25" customHeight="1" x14ac:dyDescent="0.25">
      <c r="A20" s="271" t="s">
        <v>3</v>
      </c>
      <c r="B20" s="267" t="s">
        <v>427</v>
      </c>
      <c r="C20" s="268"/>
      <c r="D20" s="267" t="s">
        <v>429</v>
      </c>
      <c r="E20" s="268"/>
      <c r="F20" s="261" t="s">
        <v>85</v>
      </c>
      <c r="G20" s="262"/>
      <c r="H20" s="262"/>
      <c r="I20" s="275"/>
      <c r="J20" s="271" t="s">
        <v>430</v>
      </c>
      <c r="K20" s="267" t="s">
        <v>431</v>
      </c>
      <c r="L20" s="268"/>
      <c r="M20" s="267" t="s">
        <v>432</v>
      </c>
      <c r="N20" s="268"/>
      <c r="O20" s="267" t="s">
        <v>419</v>
      </c>
      <c r="P20" s="268"/>
      <c r="Q20" s="267" t="s">
        <v>117</v>
      </c>
      <c r="R20" s="268"/>
      <c r="S20" s="271" t="s">
        <v>116</v>
      </c>
      <c r="T20" s="271" t="s">
        <v>433</v>
      </c>
      <c r="U20" s="271" t="s">
        <v>428</v>
      </c>
      <c r="V20" s="267" t="s">
        <v>115</v>
      </c>
      <c r="W20" s="268"/>
      <c r="X20" s="261" t="s">
        <v>107</v>
      </c>
      <c r="Y20" s="262"/>
      <c r="Z20" s="261" t="s">
        <v>463</v>
      </c>
      <c r="AA20" s="262"/>
    </row>
    <row r="21" spans="1:27" ht="216" customHeight="1" x14ac:dyDescent="0.25">
      <c r="A21" s="274"/>
      <c r="B21" s="269"/>
      <c r="C21" s="270"/>
      <c r="D21" s="269"/>
      <c r="E21" s="270"/>
      <c r="F21" s="261" t="s">
        <v>114</v>
      </c>
      <c r="G21" s="275"/>
      <c r="H21" s="261" t="s">
        <v>113</v>
      </c>
      <c r="I21" s="275"/>
      <c r="J21" s="272"/>
      <c r="K21" s="269"/>
      <c r="L21" s="270"/>
      <c r="M21" s="269"/>
      <c r="N21" s="270"/>
      <c r="O21" s="269"/>
      <c r="P21" s="270"/>
      <c r="Q21" s="269"/>
      <c r="R21" s="270"/>
      <c r="S21" s="272"/>
      <c r="T21" s="272"/>
      <c r="U21" s="272"/>
      <c r="V21" s="269"/>
      <c r="W21" s="270"/>
      <c r="X21" s="34" t="s">
        <v>106</v>
      </c>
      <c r="Y21" s="34" t="s">
        <v>417</v>
      </c>
      <c r="Z21" s="34" t="s">
        <v>105</v>
      </c>
      <c r="AA21" s="34" t="s">
        <v>104</v>
      </c>
    </row>
    <row r="22" spans="1:27" ht="60" customHeight="1" x14ac:dyDescent="0.25">
      <c r="A22" s="272"/>
      <c r="B22" s="57" t="s">
        <v>102</v>
      </c>
      <c r="C22" s="57" t="s">
        <v>103</v>
      </c>
      <c r="D22" s="57" t="s">
        <v>102</v>
      </c>
      <c r="E22" s="57" t="s">
        <v>103</v>
      </c>
      <c r="F22" s="57" t="s">
        <v>102</v>
      </c>
      <c r="G22" s="57" t="s">
        <v>103</v>
      </c>
      <c r="H22" s="57" t="s">
        <v>102</v>
      </c>
      <c r="I22" s="57" t="s">
        <v>103</v>
      </c>
      <c r="J22" s="57" t="s">
        <v>102</v>
      </c>
      <c r="K22" s="57" t="s">
        <v>102</v>
      </c>
      <c r="L22" s="57" t="s">
        <v>103</v>
      </c>
      <c r="M22" s="57" t="s">
        <v>102</v>
      </c>
      <c r="N22" s="57" t="s">
        <v>103</v>
      </c>
      <c r="O22" s="57" t="s">
        <v>102</v>
      </c>
      <c r="P22" s="57" t="s">
        <v>103</v>
      </c>
      <c r="Q22" s="57" t="s">
        <v>102</v>
      </c>
      <c r="R22" s="57" t="s">
        <v>103</v>
      </c>
      <c r="S22" s="57" t="s">
        <v>102</v>
      </c>
      <c r="T22" s="57" t="s">
        <v>102</v>
      </c>
      <c r="U22" s="57" t="s">
        <v>102</v>
      </c>
      <c r="V22" s="57" t="s">
        <v>102</v>
      </c>
      <c r="W22" s="57" t="s">
        <v>103</v>
      </c>
      <c r="X22" s="57" t="s">
        <v>102</v>
      </c>
      <c r="Y22" s="57" t="s">
        <v>102</v>
      </c>
      <c r="Z22" s="34" t="s">
        <v>102</v>
      </c>
      <c r="AA22" s="34" t="s">
        <v>102</v>
      </c>
    </row>
    <row r="23" spans="1:27" x14ac:dyDescent="0.25">
      <c r="A23" s="35">
        <v>1</v>
      </c>
      <c r="B23" s="35">
        <v>2</v>
      </c>
      <c r="C23" s="35">
        <v>3</v>
      </c>
      <c r="D23" s="35">
        <v>4</v>
      </c>
      <c r="E23" s="35">
        <v>5</v>
      </c>
      <c r="F23" s="35">
        <v>6</v>
      </c>
      <c r="G23" s="35">
        <v>7</v>
      </c>
      <c r="H23" s="35">
        <v>8</v>
      </c>
      <c r="I23" s="35">
        <v>9</v>
      </c>
      <c r="J23" s="35">
        <v>10</v>
      </c>
      <c r="K23" s="35">
        <v>11</v>
      </c>
      <c r="L23" s="35">
        <v>12</v>
      </c>
      <c r="M23" s="35">
        <v>13</v>
      </c>
      <c r="N23" s="35">
        <v>14</v>
      </c>
      <c r="O23" s="35">
        <v>15</v>
      </c>
      <c r="P23" s="35">
        <v>16</v>
      </c>
      <c r="Q23" s="35">
        <v>19</v>
      </c>
      <c r="R23" s="35">
        <v>20</v>
      </c>
      <c r="S23" s="35">
        <v>21</v>
      </c>
      <c r="T23" s="35">
        <v>22</v>
      </c>
      <c r="U23" s="35">
        <v>23</v>
      </c>
      <c r="V23" s="35">
        <v>24</v>
      </c>
      <c r="W23" s="35">
        <v>25</v>
      </c>
      <c r="X23" s="35">
        <v>26</v>
      </c>
      <c r="Y23" s="35">
        <v>27</v>
      </c>
      <c r="Z23" s="35">
        <v>28</v>
      </c>
      <c r="AA23" s="35">
        <v>29</v>
      </c>
    </row>
    <row r="24" spans="1:27" s="26" customFormat="1" ht="96.75" customHeight="1" x14ac:dyDescent="0.25">
      <c r="A24" s="113">
        <v>1</v>
      </c>
      <c r="B24" s="113" t="s">
        <v>304</v>
      </c>
      <c r="C24" s="113" t="s">
        <v>304</v>
      </c>
      <c r="D24" s="113" t="s">
        <v>304</v>
      </c>
      <c r="E24" s="113" t="s">
        <v>304</v>
      </c>
      <c r="F24" s="113" t="s">
        <v>304</v>
      </c>
      <c r="G24" s="113" t="s">
        <v>304</v>
      </c>
      <c r="H24" s="113" t="s">
        <v>304</v>
      </c>
      <c r="I24" s="113" t="s">
        <v>304</v>
      </c>
      <c r="J24" s="113" t="s">
        <v>304</v>
      </c>
      <c r="K24" s="113" t="s">
        <v>304</v>
      </c>
      <c r="L24" s="113" t="s">
        <v>304</v>
      </c>
      <c r="M24" s="113" t="s">
        <v>304</v>
      </c>
      <c r="N24" s="113" t="s">
        <v>304</v>
      </c>
      <c r="O24" s="113" t="s">
        <v>304</v>
      </c>
      <c r="P24" s="113" t="s">
        <v>304</v>
      </c>
      <c r="Q24" s="113" t="s">
        <v>304</v>
      </c>
      <c r="R24" s="113" t="s">
        <v>304</v>
      </c>
      <c r="S24" s="113" t="s">
        <v>304</v>
      </c>
      <c r="T24" s="113" t="s">
        <v>304</v>
      </c>
      <c r="U24" s="113" t="s">
        <v>304</v>
      </c>
      <c r="V24" s="113" t="s">
        <v>304</v>
      </c>
      <c r="W24" s="113" t="s">
        <v>304</v>
      </c>
      <c r="X24" s="113" t="s">
        <v>304</v>
      </c>
      <c r="Y24" s="113" t="s">
        <v>304</v>
      </c>
      <c r="Z24" s="113" t="s">
        <v>304</v>
      </c>
      <c r="AA24" s="113" t="s">
        <v>304</v>
      </c>
    </row>
    <row r="25" spans="1:27" s="29" customFormat="1" ht="12.75" x14ac:dyDescent="0.2">
      <c r="A25" s="30"/>
      <c r="B25" s="30"/>
      <c r="C25" s="30"/>
      <c r="E25" s="30"/>
    </row>
    <row r="26" spans="1:27" s="29" customFormat="1" ht="12.75" x14ac:dyDescent="0.2">
      <c r="A26" s="30"/>
      <c r="B26" s="30"/>
      <c r="C26" s="30"/>
    </row>
  </sheetData>
  <mergeCells count="26">
    <mergeCell ref="J20:J21"/>
    <mergeCell ref="K20:L21"/>
    <mergeCell ref="M20:N21"/>
    <mergeCell ref="X20:Y20"/>
    <mergeCell ref="Z20:AA20"/>
    <mergeCell ref="F21:G21"/>
    <mergeCell ref="H21:I21"/>
    <mergeCell ref="O20:P21"/>
    <mergeCell ref="Q20:R21"/>
    <mergeCell ref="A13:AA13"/>
    <mergeCell ref="S20:S21"/>
    <mergeCell ref="T20:T21"/>
    <mergeCell ref="U20:U21"/>
    <mergeCell ref="V20:W21"/>
    <mergeCell ref="A15:AA15"/>
    <mergeCell ref="A16:AA16"/>
    <mergeCell ref="A18:AA18"/>
    <mergeCell ref="A20:A22"/>
    <mergeCell ref="B20:C21"/>
    <mergeCell ref="D20:E21"/>
    <mergeCell ref="F20:I20"/>
    <mergeCell ref="A5:AA5"/>
    <mergeCell ref="A7:AA7"/>
    <mergeCell ref="A9:AA9"/>
    <mergeCell ref="A10:AA10"/>
    <mergeCell ref="A12:AA12"/>
  </mergeCells>
  <pageMargins left="0.39370078740157483" right="0.39370078740157483" top="0.78740157480314965" bottom="0.39370078740157483"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60" workbookViewId="0">
      <selection activeCell="C24" sqref="C24"/>
    </sheetView>
  </sheetViews>
  <sheetFormatPr defaultColWidth="9.140625" defaultRowHeight="23.25" x14ac:dyDescent="0.35"/>
  <cols>
    <col min="1" max="1" width="8.5703125" style="156" customWidth="1"/>
    <col min="2" max="2" width="73.5703125" style="156" customWidth="1"/>
    <col min="3" max="3" width="128.85546875" style="156" customWidth="1"/>
    <col min="4" max="4" width="14.42578125"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9" s="73" customFormat="1" ht="18.75" customHeight="1" x14ac:dyDescent="0.35">
      <c r="A1" s="72"/>
      <c r="B1" s="72"/>
      <c r="C1" s="74" t="s">
        <v>64</v>
      </c>
    </row>
    <row r="2" spans="1:29" s="73" customFormat="1" ht="18.75" customHeight="1" x14ac:dyDescent="0.35">
      <c r="A2" s="72"/>
      <c r="B2" s="72"/>
      <c r="C2" s="75" t="s">
        <v>7</v>
      </c>
    </row>
    <row r="3" spans="1:29" s="73" customFormat="1" x14ac:dyDescent="0.35">
      <c r="A3" s="144"/>
      <c r="B3" s="72"/>
      <c r="C3" s="75" t="s">
        <v>63</v>
      </c>
    </row>
    <row r="4" spans="1:29" s="73" customFormat="1" x14ac:dyDescent="0.35">
      <c r="A4" s="144"/>
      <c r="B4" s="72"/>
      <c r="C4" s="75"/>
    </row>
    <row r="5" spans="1:29" s="73" customFormat="1" x14ac:dyDescent="0.35">
      <c r="A5" s="285" t="s">
        <v>496</v>
      </c>
      <c r="B5" s="285"/>
      <c r="C5" s="285"/>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73" customFormat="1" ht="9.9499999999999993" customHeight="1" x14ac:dyDescent="0.35">
      <c r="A6" s="144"/>
      <c r="B6" s="72"/>
      <c r="C6" s="72"/>
      <c r="G6" s="75"/>
    </row>
    <row r="7" spans="1:29" s="73" customFormat="1" x14ac:dyDescent="0.35">
      <c r="A7" s="288" t="s">
        <v>6</v>
      </c>
      <c r="B7" s="288"/>
      <c r="C7" s="288"/>
      <c r="D7" s="77"/>
      <c r="E7" s="77"/>
      <c r="F7" s="77"/>
      <c r="G7" s="77"/>
      <c r="H7" s="77"/>
      <c r="I7" s="77"/>
      <c r="J7" s="77"/>
      <c r="K7" s="77"/>
      <c r="L7" s="77"/>
      <c r="M7" s="77"/>
      <c r="N7" s="77"/>
      <c r="O7" s="77"/>
      <c r="P7" s="77"/>
      <c r="Q7" s="77"/>
      <c r="R7" s="77"/>
      <c r="S7" s="77"/>
      <c r="T7" s="77"/>
      <c r="U7" s="77"/>
    </row>
    <row r="8" spans="1:29" s="73" customFormat="1" ht="9.9499999999999993" customHeight="1" x14ac:dyDescent="0.35">
      <c r="A8" s="288"/>
      <c r="B8" s="288"/>
      <c r="C8" s="288"/>
      <c r="D8" s="78"/>
      <c r="E8" s="78"/>
      <c r="F8" s="78"/>
      <c r="G8" s="78"/>
      <c r="H8" s="77"/>
      <c r="I8" s="77"/>
      <c r="J8" s="77"/>
      <c r="K8" s="77"/>
      <c r="L8" s="77"/>
      <c r="M8" s="77"/>
      <c r="N8" s="77"/>
      <c r="O8" s="77"/>
      <c r="P8" s="77"/>
      <c r="Q8" s="77"/>
      <c r="R8" s="77"/>
      <c r="S8" s="77"/>
      <c r="T8" s="77"/>
      <c r="U8" s="77"/>
    </row>
    <row r="9" spans="1:29" s="73" customFormat="1" x14ac:dyDescent="0.35">
      <c r="A9" s="289" t="str">
        <f>'3.2 паспорт Техсостояние ЛЭП'!A9:AA9</f>
        <v>Общество с ограниченной ответственностью "Региональная энерго-сетевая компания"</v>
      </c>
      <c r="B9" s="289"/>
      <c r="C9" s="289"/>
      <c r="D9" s="60"/>
      <c r="E9" s="60"/>
      <c r="F9" s="60"/>
      <c r="G9" s="60"/>
      <c r="H9" s="77"/>
      <c r="I9" s="77"/>
      <c r="J9" s="77"/>
      <c r="K9" s="77"/>
      <c r="L9" s="77"/>
      <c r="M9" s="77"/>
      <c r="N9" s="77"/>
      <c r="O9" s="77"/>
      <c r="P9" s="77"/>
      <c r="Q9" s="77"/>
      <c r="R9" s="77"/>
      <c r="S9" s="77"/>
      <c r="T9" s="77"/>
      <c r="U9" s="77"/>
    </row>
    <row r="10" spans="1:29" s="73" customFormat="1" x14ac:dyDescent="0.35">
      <c r="A10" s="286" t="s">
        <v>457</v>
      </c>
      <c r="B10" s="286"/>
      <c r="C10" s="286"/>
      <c r="D10" s="79"/>
      <c r="E10" s="79"/>
      <c r="F10" s="79"/>
      <c r="G10" s="79"/>
      <c r="H10" s="77"/>
      <c r="I10" s="77"/>
      <c r="J10" s="77"/>
      <c r="K10" s="77"/>
      <c r="L10" s="77"/>
      <c r="M10" s="77"/>
      <c r="N10" s="77"/>
      <c r="O10" s="77"/>
      <c r="P10" s="77"/>
      <c r="Q10" s="77"/>
      <c r="R10" s="77"/>
      <c r="S10" s="77"/>
      <c r="T10" s="77"/>
      <c r="U10" s="77"/>
    </row>
    <row r="11" spans="1:29" s="73" customFormat="1" ht="9.9499999999999993" customHeight="1" x14ac:dyDescent="0.35">
      <c r="A11" s="288"/>
      <c r="B11" s="288"/>
      <c r="C11" s="288"/>
      <c r="D11" s="78"/>
      <c r="E11" s="78"/>
      <c r="F11" s="78"/>
      <c r="G11" s="78"/>
      <c r="H11" s="77"/>
      <c r="I11" s="77"/>
      <c r="J11" s="77"/>
      <c r="K11" s="77"/>
      <c r="L11" s="77"/>
      <c r="M11" s="77"/>
      <c r="N11" s="77"/>
      <c r="O11" s="77"/>
      <c r="P11" s="77"/>
      <c r="Q11" s="77"/>
      <c r="R11" s="77"/>
      <c r="S11" s="77"/>
      <c r="T11" s="77"/>
      <c r="U11" s="77"/>
    </row>
    <row r="12" spans="1:29" s="73" customFormat="1" x14ac:dyDescent="0.35">
      <c r="A12" s="288" t="str">
        <f>'3.2 паспорт Техсостояние ЛЭП'!A12:AA12</f>
        <v>Р_ТП00001</v>
      </c>
      <c r="B12" s="288"/>
      <c r="C12" s="288"/>
      <c r="D12" s="77"/>
      <c r="E12" s="60"/>
      <c r="F12" s="60"/>
      <c r="G12" s="60"/>
      <c r="H12" s="77"/>
      <c r="I12" s="77"/>
      <c r="J12" s="77"/>
      <c r="K12" s="77"/>
      <c r="L12" s="77"/>
      <c r="M12" s="77"/>
      <c r="N12" s="77"/>
      <c r="O12" s="77"/>
      <c r="P12" s="77"/>
      <c r="Q12" s="77"/>
      <c r="R12" s="77"/>
      <c r="S12" s="77"/>
      <c r="T12" s="77"/>
      <c r="U12" s="77"/>
    </row>
    <row r="13" spans="1:29" s="73" customFormat="1" x14ac:dyDescent="0.35">
      <c r="A13" s="286" t="s">
        <v>461</v>
      </c>
      <c r="B13" s="286"/>
      <c r="C13" s="286"/>
      <c r="D13" s="79"/>
      <c r="E13" s="79"/>
      <c r="F13" s="79"/>
      <c r="G13" s="79"/>
      <c r="H13" s="77"/>
      <c r="I13" s="77"/>
      <c r="J13" s="77"/>
      <c r="K13" s="77"/>
      <c r="L13" s="77"/>
      <c r="M13" s="77"/>
      <c r="N13" s="77"/>
      <c r="O13" s="77"/>
      <c r="P13" s="77"/>
      <c r="Q13" s="77"/>
      <c r="R13" s="77"/>
      <c r="S13" s="77"/>
      <c r="T13" s="77"/>
      <c r="U13" s="77"/>
    </row>
    <row r="14" spans="1:29" s="73" customFormat="1" ht="9.9499999999999993" customHeight="1" x14ac:dyDescent="0.35">
      <c r="A14" s="286"/>
      <c r="B14" s="286"/>
      <c r="C14" s="286"/>
      <c r="D14" s="80"/>
      <c r="E14" s="80"/>
      <c r="F14" s="80"/>
      <c r="G14" s="80"/>
      <c r="H14" s="80"/>
      <c r="I14" s="80"/>
      <c r="J14" s="80"/>
      <c r="K14" s="80"/>
      <c r="L14" s="80"/>
      <c r="M14" s="80"/>
      <c r="N14" s="80"/>
      <c r="O14" s="80"/>
      <c r="P14" s="80"/>
      <c r="Q14" s="80"/>
      <c r="R14" s="80"/>
      <c r="S14" s="80"/>
      <c r="T14" s="80"/>
      <c r="U14" s="80"/>
    </row>
    <row r="15" spans="1:29" s="61" customFormat="1" x14ac:dyDescent="0.35">
      <c r="A15" s="289" t="str">
        <f>'3.2 паспорт Техсостояние ЛЭП'!A15:AA15</f>
        <v>Техническое перевооружение оборудования ТП-23, путём замены РУ-6 кВ и замены силовых трансформаторов ТМ 0,560 МВ*А (2шт) на ТМГ 0,400 МВ*А (2 шт.)</v>
      </c>
      <c r="B15" s="289"/>
      <c r="C15" s="289"/>
      <c r="D15" s="62"/>
      <c r="E15" s="62"/>
      <c r="F15" s="62"/>
      <c r="G15" s="62"/>
      <c r="H15" s="62"/>
      <c r="I15" s="62"/>
      <c r="J15" s="62"/>
      <c r="K15" s="62"/>
      <c r="L15" s="62"/>
      <c r="M15" s="62"/>
      <c r="N15" s="81"/>
      <c r="O15" s="81"/>
      <c r="P15" s="81"/>
      <c r="Q15" s="81"/>
      <c r="R15" s="81"/>
      <c r="S15" s="81"/>
      <c r="T15" s="60"/>
      <c r="U15" s="60"/>
    </row>
    <row r="16" spans="1:29" s="61" customFormat="1" ht="15" customHeight="1" x14ac:dyDescent="0.35">
      <c r="A16" s="286" t="s">
        <v>462</v>
      </c>
      <c r="B16" s="286"/>
      <c r="C16" s="286"/>
      <c r="D16" s="79"/>
      <c r="E16" s="79"/>
      <c r="F16" s="79"/>
      <c r="G16" s="79"/>
      <c r="H16" s="79"/>
      <c r="I16" s="79"/>
      <c r="J16" s="79"/>
      <c r="K16" s="79"/>
      <c r="L16" s="79"/>
      <c r="M16" s="79"/>
      <c r="N16" s="79"/>
      <c r="O16" s="79"/>
      <c r="P16" s="79"/>
      <c r="Q16" s="79"/>
      <c r="R16" s="79"/>
      <c r="S16" s="79"/>
      <c r="T16" s="79"/>
      <c r="U16" s="79"/>
    </row>
    <row r="17" spans="1:21" s="61" customFormat="1" ht="15" customHeight="1" x14ac:dyDescent="0.35">
      <c r="A17" s="286"/>
      <c r="B17" s="286"/>
      <c r="C17" s="286"/>
      <c r="D17" s="80"/>
      <c r="E17" s="80"/>
      <c r="F17" s="80"/>
      <c r="G17" s="80"/>
      <c r="H17" s="80"/>
      <c r="I17" s="80"/>
      <c r="J17" s="80"/>
      <c r="K17" s="80"/>
      <c r="L17" s="80"/>
      <c r="M17" s="80"/>
      <c r="N17" s="80"/>
      <c r="O17" s="80"/>
      <c r="P17" s="80"/>
      <c r="Q17" s="80"/>
      <c r="R17" s="80"/>
    </row>
    <row r="18" spans="1:21" s="61" customFormat="1" ht="27.75" customHeight="1" x14ac:dyDescent="0.35">
      <c r="A18" s="287" t="s">
        <v>413</v>
      </c>
      <c r="B18" s="287"/>
      <c r="C18" s="287"/>
      <c r="D18" s="60"/>
      <c r="E18" s="60"/>
      <c r="F18" s="60"/>
      <c r="G18" s="60"/>
      <c r="H18" s="60"/>
      <c r="I18" s="60"/>
      <c r="J18" s="60"/>
      <c r="K18" s="60"/>
      <c r="L18" s="60"/>
      <c r="M18" s="60"/>
      <c r="N18" s="60"/>
      <c r="O18" s="60"/>
      <c r="P18" s="60"/>
      <c r="Q18" s="60"/>
      <c r="R18" s="60"/>
      <c r="S18" s="60"/>
      <c r="T18" s="60"/>
      <c r="U18" s="60"/>
    </row>
    <row r="19" spans="1:21" s="61" customFormat="1" ht="15" customHeight="1" x14ac:dyDescent="0.35">
      <c r="A19" s="147"/>
      <c r="B19" s="147"/>
      <c r="C19" s="147"/>
      <c r="D19" s="79"/>
      <c r="E19" s="79"/>
      <c r="F19" s="79"/>
      <c r="G19" s="79"/>
      <c r="H19" s="80"/>
      <c r="I19" s="80"/>
      <c r="J19" s="80"/>
      <c r="K19" s="80"/>
      <c r="L19" s="80"/>
      <c r="M19" s="80"/>
      <c r="N19" s="80"/>
      <c r="O19" s="80"/>
      <c r="P19" s="80"/>
      <c r="Q19" s="80"/>
      <c r="R19" s="80"/>
    </row>
    <row r="20" spans="1:21" s="61" customFormat="1" ht="44.45" customHeight="1" x14ac:dyDescent="0.35">
      <c r="A20" s="148" t="s">
        <v>3</v>
      </c>
      <c r="B20" s="149" t="s">
        <v>62</v>
      </c>
      <c r="C20" s="148" t="s">
        <v>61</v>
      </c>
      <c r="D20" s="79"/>
      <c r="E20" s="79"/>
      <c r="F20" s="79"/>
      <c r="G20" s="79"/>
      <c r="H20" s="80"/>
      <c r="I20" s="80"/>
      <c r="J20" s="80"/>
      <c r="K20" s="80"/>
      <c r="L20" s="80"/>
      <c r="M20" s="80"/>
      <c r="N20" s="80"/>
      <c r="O20" s="80"/>
      <c r="P20" s="80"/>
      <c r="Q20" s="80"/>
      <c r="R20" s="80"/>
    </row>
    <row r="21" spans="1:21" s="61" customFormat="1" ht="36" customHeight="1" x14ac:dyDescent="0.35">
      <c r="A21" s="148">
        <v>1</v>
      </c>
      <c r="B21" s="149">
        <v>2</v>
      </c>
      <c r="C21" s="148">
        <v>3</v>
      </c>
      <c r="D21" s="79"/>
      <c r="E21" s="79"/>
      <c r="F21" s="79"/>
      <c r="G21" s="79"/>
      <c r="H21" s="80"/>
      <c r="I21" s="80"/>
      <c r="J21" s="80"/>
      <c r="K21" s="80"/>
      <c r="L21" s="80"/>
      <c r="M21" s="80"/>
      <c r="N21" s="80"/>
      <c r="O21" s="80"/>
      <c r="P21" s="80"/>
      <c r="Q21" s="80"/>
      <c r="R21" s="80"/>
    </row>
    <row r="22" spans="1:21" s="61" customFormat="1" ht="64.5" customHeight="1" x14ac:dyDescent="0.35">
      <c r="A22" s="150" t="s">
        <v>60</v>
      </c>
      <c r="B22" s="111" t="s">
        <v>425</v>
      </c>
      <c r="C22" s="151" t="s">
        <v>474</v>
      </c>
      <c r="D22" s="79"/>
      <c r="E22" s="79"/>
      <c r="F22" s="80"/>
      <c r="G22" s="80"/>
      <c r="H22" s="80"/>
      <c r="I22" s="80"/>
      <c r="J22" s="80"/>
      <c r="K22" s="80"/>
      <c r="L22" s="80"/>
      <c r="M22" s="80"/>
      <c r="N22" s="80"/>
      <c r="O22" s="80"/>
      <c r="P22" s="80"/>
    </row>
    <row r="23" spans="1:21" ht="55.5" customHeight="1" x14ac:dyDescent="0.35">
      <c r="A23" s="150" t="s">
        <v>59</v>
      </c>
      <c r="B23" s="152" t="s">
        <v>56</v>
      </c>
      <c r="C23" s="153" t="str">
        <f>A15</f>
        <v>Техническое перевооружение оборудования ТП-23, путём замены РУ-6 кВ и замены силовых трансформаторов ТМ 0,560 МВ*А (2шт) на ТМГ 0,400 МВ*А (2 шт.)</v>
      </c>
    </row>
    <row r="24" spans="1:21" ht="102.75" customHeight="1" x14ac:dyDescent="0.35">
      <c r="A24" s="150" t="s">
        <v>58</v>
      </c>
      <c r="B24" s="154" t="s">
        <v>443</v>
      </c>
      <c r="C24" s="153" t="str">
        <f>'1. паспорт местоположение'!C40</f>
        <v>Замена оборудования ТП-23.</v>
      </c>
    </row>
    <row r="25" spans="1:21" ht="63" customHeight="1" x14ac:dyDescent="0.35">
      <c r="A25" s="150" t="s">
        <v>57</v>
      </c>
      <c r="B25" s="152" t="s">
        <v>444</v>
      </c>
      <c r="C25" s="148" t="s">
        <v>304</v>
      </c>
    </row>
    <row r="26" spans="1:21" ht="53.45" customHeight="1" x14ac:dyDescent="0.35">
      <c r="A26" s="150" t="s">
        <v>55</v>
      </c>
      <c r="B26" s="152" t="s">
        <v>221</v>
      </c>
      <c r="C26" s="153" t="s">
        <v>475</v>
      </c>
    </row>
    <row r="27" spans="1:21" ht="46.5" x14ac:dyDescent="0.35">
      <c r="A27" s="150" t="s">
        <v>54</v>
      </c>
      <c r="B27" s="152" t="s">
        <v>426</v>
      </c>
      <c r="C27" s="153" t="s">
        <v>497</v>
      </c>
    </row>
    <row r="28" spans="1:21" ht="42.75" customHeight="1" x14ac:dyDescent="0.35">
      <c r="A28" s="150" t="s">
        <v>53</v>
      </c>
      <c r="B28" s="152" t="s">
        <v>468</v>
      </c>
      <c r="C28" s="148">
        <v>2026</v>
      </c>
    </row>
    <row r="29" spans="1:21" ht="53.45" customHeight="1" x14ac:dyDescent="0.35">
      <c r="A29" s="150" t="s">
        <v>51</v>
      </c>
      <c r="B29" s="155" t="s">
        <v>52</v>
      </c>
      <c r="C29" s="148">
        <v>2026</v>
      </c>
    </row>
    <row r="30" spans="1:21" ht="49.9" customHeight="1" x14ac:dyDescent="0.35">
      <c r="A30" s="150" t="s">
        <v>67</v>
      </c>
      <c r="B30" s="155" t="s">
        <v>50</v>
      </c>
      <c r="C30" s="148" t="s">
        <v>472</v>
      </c>
    </row>
  </sheetData>
  <mergeCells count="13">
    <mergeCell ref="A5:C5"/>
    <mergeCell ref="A16:C16"/>
    <mergeCell ref="A17:C17"/>
    <mergeCell ref="A18:C18"/>
    <mergeCell ref="A7:C7"/>
    <mergeCell ref="A8:C8"/>
    <mergeCell ref="A9:C9"/>
    <mergeCell ref="A10:C10"/>
    <mergeCell ref="A11:C11"/>
    <mergeCell ref="A13:C13"/>
    <mergeCell ref="A14:C14"/>
    <mergeCell ref="A12:C12"/>
    <mergeCell ref="A15:C15"/>
  </mergeCells>
  <pageMargins left="0.70866141732283472" right="0.31496062992125984" top="0.55118110236220474"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29"/>
  <sheetViews>
    <sheetView view="pageBreakPreview" topLeftCell="A22" zoomScale="70" zoomScaleNormal="80" zoomScaleSheetLayoutView="70" workbookViewId="0">
      <selection activeCell="F26" sqref="F26"/>
    </sheetView>
  </sheetViews>
  <sheetFormatPr defaultRowHeight="15" x14ac:dyDescent="0.25"/>
  <cols>
    <col min="1" max="1" width="17.7109375" style="157" customWidth="1"/>
    <col min="2" max="2" width="30.140625" style="157" customWidth="1"/>
    <col min="3" max="10" width="12.7109375" style="157" customWidth="1"/>
    <col min="11" max="11" width="24.5703125" style="157" customWidth="1"/>
    <col min="12" max="12" width="30.85546875" style="157" customWidth="1"/>
    <col min="13" max="13" width="27.140625" style="157" customWidth="1"/>
    <col min="14" max="14" width="32.42578125" style="157" customWidth="1"/>
    <col min="15" max="25" width="12.7109375" style="157" customWidth="1"/>
    <col min="26" max="26" width="46.5703125" style="157" customWidth="1"/>
    <col min="27" max="28" width="12.28515625" customWidth="1"/>
  </cols>
  <sheetData>
    <row r="1" spans="1:29" ht="18.75" x14ac:dyDescent="0.25">
      <c r="Z1" s="22" t="s">
        <v>64</v>
      </c>
    </row>
    <row r="2" spans="1:29" ht="18.75" x14ac:dyDescent="0.3">
      <c r="Z2" s="10" t="s">
        <v>7</v>
      </c>
    </row>
    <row r="3" spans="1:29" ht="18.75" x14ac:dyDescent="0.3">
      <c r="Z3" s="10" t="s">
        <v>63</v>
      </c>
    </row>
    <row r="4" spans="1:29" s="73" customFormat="1" ht="23.25" x14ac:dyDescent="0.35">
      <c r="A4" s="285" t="s">
        <v>496</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76"/>
      <c r="AB4" s="76"/>
      <c r="AC4" s="76"/>
    </row>
    <row r="5" spans="1:29" s="73" customFormat="1" ht="9.9499999999999993" customHeight="1" x14ac:dyDescent="0.35">
      <c r="A5" s="144"/>
      <c r="B5" s="72"/>
      <c r="C5" s="72"/>
      <c r="D5" s="72"/>
      <c r="E5" s="72"/>
      <c r="F5" s="72"/>
      <c r="G5" s="75"/>
      <c r="H5" s="72"/>
      <c r="I5" s="72"/>
      <c r="J5" s="72"/>
      <c r="K5" s="72"/>
      <c r="L5" s="72"/>
      <c r="M5" s="72"/>
      <c r="N5" s="72"/>
      <c r="O5" s="72"/>
      <c r="P5" s="72"/>
      <c r="Q5" s="72"/>
      <c r="R5" s="72"/>
      <c r="S5" s="72"/>
      <c r="T5" s="72"/>
      <c r="U5" s="72"/>
      <c r="V5" s="72"/>
      <c r="W5" s="72"/>
      <c r="X5" s="72"/>
      <c r="Y5" s="72"/>
      <c r="Z5" s="72"/>
    </row>
    <row r="6" spans="1:29" s="73" customFormat="1" ht="23.25" x14ac:dyDescent="0.35">
      <c r="A6" s="288" t="s">
        <v>6</v>
      </c>
      <c r="B6" s="288"/>
      <c r="C6" s="288"/>
      <c r="D6" s="288"/>
      <c r="E6" s="288"/>
      <c r="F6" s="288"/>
      <c r="G6" s="288"/>
      <c r="H6" s="288"/>
      <c r="I6" s="288"/>
      <c r="J6" s="288"/>
      <c r="K6" s="288"/>
      <c r="L6" s="288"/>
      <c r="M6" s="288"/>
      <c r="N6" s="288"/>
      <c r="O6" s="288"/>
      <c r="P6" s="288"/>
      <c r="Q6" s="288"/>
      <c r="R6" s="288"/>
      <c r="S6" s="288"/>
      <c r="T6" s="288"/>
      <c r="U6" s="288"/>
      <c r="V6" s="288"/>
      <c r="W6" s="288"/>
      <c r="X6" s="288"/>
      <c r="Y6" s="288"/>
      <c r="Z6" s="288"/>
    </row>
    <row r="7" spans="1:29" s="73" customFormat="1" ht="9.9499999999999993" customHeight="1" x14ac:dyDescent="0.35">
      <c r="A7" s="145"/>
      <c r="B7" s="145"/>
      <c r="C7" s="145"/>
      <c r="D7" s="145"/>
      <c r="E7" s="145"/>
      <c r="F7" s="145"/>
      <c r="G7" s="145"/>
      <c r="H7" s="158"/>
      <c r="I7" s="158"/>
      <c r="J7" s="158"/>
      <c r="K7" s="158"/>
      <c r="L7" s="158"/>
      <c r="M7" s="158"/>
      <c r="N7" s="158"/>
      <c r="O7" s="158"/>
      <c r="P7" s="158"/>
      <c r="Q7" s="158"/>
      <c r="R7" s="158"/>
      <c r="S7" s="158"/>
      <c r="T7" s="158"/>
      <c r="U7" s="158"/>
      <c r="V7" s="72"/>
      <c r="W7" s="72"/>
      <c r="X7" s="72"/>
      <c r="Y7" s="72"/>
      <c r="Z7" s="72"/>
    </row>
    <row r="8" spans="1:29" s="73" customFormat="1" ht="23.25" x14ac:dyDescent="0.35">
      <c r="A8" s="289" t="str">
        <f>'3.3 паспорт описание'!A9:C9</f>
        <v>Общество с ограниченной ответственностью "Региональная энерго-сетевая компания"</v>
      </c>
      <c r="B8" s="289"/>
      <c r="C8" s="289"/>
      <c r="D8" s="289"/>
      <c r="E8" s="289"/>
      <c r="F8" s="289"/>
      <c r="G8" s="289"/>
      <c r="H8" s="289"/>
      <c r="I8" s="289"/>
      <c r="J8" s="289"/>
      <c r="K8" s="289"/>
      <c r="L8" s="289"/>
      <c r="M8" s="289"/>
      <c r="N8" s="289"/>
      <c r="O8" s="289"/>
      <c r="P8" s="289"/>
      <c r="Q8" s="289"/>
      <c r="R8" s="289"/>
      <c r="S8" s="289"/>
      <c r="T8" s="289"/>
      <c r="U8" s="289"/>
      <c r="V8" s="289"/>
      <c r="W8" s="289"/>
      <c r="X8" s="289"/>
      <c r="Y8" s="289"/>
      <c r="Z8" s="289"/>
    </row>
    <row r="9" spans="1:29" s="73" customFormat="1" ht="23.25" x14ac:dyDescent="0.35">
      <c r="A9" s="286" t="s">
        <v>457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row>
    <row r="10" spans="1:29" s="73" customFormat="1" ht="9.9499999999999993" customHeight="1" x14ac:dyDescent="0.35">
      <c r="A10" s="145"/>
      <c r="B10" s="145"/>
      <c r="C10" s="145"/>
      <c r="D10" s="145"/>
      <c r="E10" s="145"/>
      <c r="F10" s="145"/>
      <c r="G10" s="145"/>
      <c r="H10" s="158"/>
      <c r="I10" s="158"/>
      <c r="J10" s="158"/>
      <c r="K10" s="158"/>
      <c r="L10" s="158"/>
      <c r="M10" s="158"/>
      <c r="N10" s="158"/>
      <c r="O10" s="158"/>
      <c r="P10" s="158"/>
      <c r="Q10" s="158"/>
      <c r="R10" s="158"/>
      <c r="S10" s="158"/>
      <c r="T10" s="158"/>
      <c r="U10" s="158"/>
      <c r="V10" s="72"/>
      <c r="W10" s="72"/>
      <c r="X10" s="72"/>
      <c r="Y10" s="72"/>
      <c r="Z10" s="72"/>
    </row>
    <row r="11" spans="1:29" s="73" customFormat="1" ht="23.25" x14ac:dyDescent="0.35">
      <c r="A11" s="278" t="str">
        <f>'3.3 паспорт описание'!A12:C12</f>
        <v>Р_ТП00001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row>
    <row r="12" spans="1:29" s="73" customFormat="1" ht="23.25" x14ac:dyDescent="0.35">
      <c r="A12" s="286" t="s">
        <v>461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row>
    <row r="13" spans="1:29" s="73" customFormat="1" ht="9.9499999999999993" customHeight="1" x14ac:dyDescent="0.35">
      <c r="A13" s="72"/>
      <c r="B13" s="146"/>
      <c r="C13" s="146"/>
      <c r="D13" s="146"/>
      <c r="E13" s="146"/>
      <c r="F13" s="146"/>
      <c r="G13" s="146"/>
      <c r="H13" s="146"/>
      <c r="I13" s="146"/>
      <c r="J13" s="146"/>
      <c r="K13" s="146"/>
      <c r="L13" s="146"/>
      <c r="M13" s="146"/>
      <c r="N13" s="146"/>
      <c r="O13" s="146"/>
      <c r="P13" s="146"/>
      <c r="Q13" s="146"/>
      <c r="R13" s="146"/>
      <c r="S13" s="146"/>
      <c r="T13" s="146"/>
      <c r="U13" s="146"/>
      <c r="V13" s="72"/>
      <c r="W13" s="72"/>
      <c r="X13" s="72"/>
      <c r="Y13" s="72"/>
      <c r="Z13" s="72"/>
    </row>
    <row r="14" spans="1:29" s="61" customFormat="1" ht="23.25" x14ac:dyDescent="0.35">
      <c r="A14" s="289" t="str">
        <f>'3.3 паспорт описание'!A15:C15</f>
        <v>Техническое перевооружение оборудования ТП-23, путём замены РУ-6 кВ и замены силовых трансформаторов ТМ 0,560 МВ*А (2шт) на ТМГ 0,400 МВ*А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row>
    <row r="15" spans="1:29" s="61" customFormat="1" ht="18.75" customHeight="1" x14ac:dyDescent="0.35">
      <c r="A15" s="286" t="s">
        <v>462</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row>
    <row r="16" spans="1:29" s="61" customFormat="1" ht="15" customHeight="1" x14ac:dyDescent="0.35">
      <c r="A16" s="146"/>
      <c r="B16" s="146"/>
      <c r="C16" s="146"/>
      <c r="D16" s="146"/>
      <c r="E16" s="146"/>
      <c r="F16" s="146"/>
      <c r="G16" s="146"/>
      <c r="H16" s="146"/>
      <c r="I16" s="146"/>
      <c r="J16" s="146"/>
      <c r="K16" s="146"/>
      <c r="L16" s="146"/>
      <c r="M16" s="146"/>
      <c r="N16" s="146"/>
      <c r="O16" s="146"/>
      <c r="P16" s="146"/>
      <c r="Q16" s="146"/>
      <c r="R16" s="146"/>
      <c r="S16" s="159"/>
      <c r="T16" s="159"/>
      <c r="U16" s="159"/>
      <c r="V16" s="159"/>
      <c r="W16" s="159"/>
      <c r="X16" s="159"/>
      <c r="Y16" s="159"/>
      <c r="Z16" s="15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3"/>
      <c r="AB17" s="1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3"/>
      <c r="AB18" s="1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3"/>
      <c r="AB19" s="1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3"/>
      <c r="AB20" s="1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3"/>
      <c r="AB21" s="13"/>
    </row>
    <row r="22" spans="1:28" ht="18.75" x14ac:dyDescent="0.3">
      <c r="A22" s="290" t="s">
        <v>442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9"/>
      <c r="AB22" s="59"/>
    </row>
    <row r="23" spans="1:28" ht="32.25" customHeight="1" x14ac:dyDescent="0.25">
      <c r="A23" s="292" t="s">
        <v>302</v>
      </c>
      <c r="B23" s="293"/>
      <c r="C23" s="293"/>
      <c r="D23" s="293"/>
      <c r="E23" s="293"/>
      <c r="F23" s="293"/>
      <c r="G23" s="293"/>
      <c r="H23" s="293"/>
      <c r="I23" s="293"/>
      <c r="J23" s="293"/>
      <c r="K23" s="293"/>
      <c r="L23" s="294"/>
      <c r="M23" s="291" t="s">
        <v>303</v>
      </c>
      <c r="N23" s="291"/>
      <c r="O23" s="291"/>
      <c r="P23" s="291"/>
      <c r="Q23" s="291"/>
      <c r="R23" s="291"/>
      <c r="S23" s="291"/>
      <c r="T23" s="291"/>
      <c r="U23" s="291"/>
      <c r="V23" s="291"/>
      <c r="W23" s="291"/>
      <c r="X23" s="291"/>
      <c r="Y23" s="291"/>
      <c r="Z23" s="291"/>
    </row>
    <row r="24" spans="1:28" ht="151.5" customHeight="1" x14ac:dyDescent="0.25">
      <c r="A24" s="160" t="s">
        <v>223</v>
      </c>
      <c r="B24" s="161" t="s">
        <v>229</v>
      </c>
      <c r="C24" s="160" t="s">
        <v>299</v>
      </c>
      <c r="D24" s="160" t="s">
        <v>224</v>
      </c>
      <c r="E24" s="160" t="s">
        <v>300</v>
      </c>
      <c r="F24" s="160" t="s">
        <v>500</v>
      </c>
      <c r="G24" s="160" t="s">
        <v>501</v>
      </c>
      <c r="H24" s="160" t="s">
        <v>225</v>
      </c>
      <c r="I24" s="160" t="s">
        <v>502</v>
      </c>
      <c r="J24" s="160" t="s">
        <v>230</v>
      </c>
      <c r="K24" s="161" t="s">
        <v>228</v>
      </c>
      <c r="L24" s="161" t="s">
        <v>226</v>
      </c>
      <c r="M24" s="162" t="s">
        <v>232</v>
      </c>
      <c r="N24" s="161" t="s">
        <v>503</v>
      </c>
      <c r="O24" s="160" t="s">
        <v>504</v>
      </c>
      <c r="P24" s="160" t="s">
        <v>505</v>
      </c>
      <c r="Q24" s="160" t="s">
        <v>506</v>
      </c>
      <c r="R24" s="160" t="s">
        <v>225</v>
      </c>
      <c r="S24" s="160" t="s">
        <v>507</v>
      </c>
      <c r="T24" s="160" t="s">
        <v>508</v>
      </c>
      <c r="U24" s="160" t="s">
        <v>509</v>
      </c>
      <c r="V24" s="160" t="s">
        <v>506</v>
      </c>
      <c r="W24" s="163" t="s">
        <v>510</v>
      </c>
      <c r="X24" s="163" t="s">
        <v>511</v>
      </c>
      <c r="Y24" s="163" t="s">
        <v>512</v>
      </c>
      <c r="Z24" s="164" t="s">
        <v>233</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row r="29" spans="1:28" x14ac:dyDescent="0.25">
      <c r="A29" s="165"/>
    </row>
  </sheetData>
  <mergeCells count="16">
    <mergeCell ref="A12:Z12"/>
    <mergeCell ref="A14:Z14"/>
    <mergeCell ref="A15:Z15"/>
    <mergeCell ref="A4:Z4"/>
    <mergeCell ref="A6:Z6"/>
    <mergeCell ref="A8:Z8"/>
    <mergeCell ref="A9:Z9"/>
    <mergeCell ref="A11:Z11"/>
    <mergeCell ref="A22:Z22"/>
    <mergeCell ref="M23:Z23"/>
    <mergeCell ref="A23:L23"/>
    <mergeCell ref="A17:Z17"/>
    <mergeCell ref="A18:Z18"/>
    <mergeCell ref="A19:Z19"/>
    <mergeCell ref="A20:Z20"/>
    <mergeCell ref="A21:Z21"/>
  </mergeCells>
  <pageMargins left="0.31496062992125984" right="0.31496062992125984" top="0.55118110236220474" bottom="0.74803149606299213" header="0.31496062992125984" footer="0.31496062992125984"/>
  <pageSetup paperSize="8" scale="4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22"/>
  <sheetViews>
    <sheetView view="pageBreakPreview" topLeftCell="A7" zoomScale="55" zoomScaleSheetLayoutView="55" workbookViewId="0">
      <selection activeCell="E20" sqref="E20"/>
    </sheetView>
  </sheetViews>
  <sheetFormatPr defaultColWidth="9.140625" defaultRowHeight="15" x14ac:dyDescent="0.25"/>
  <cols>
    <col min="1" max="1" width="7.42578125" style="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27.28515625" style="131" customWidth="1"/>
    <col min="10" max="11" width="19.7109375" style="131" customWidth="1"/>
    <col min="12" max="16384" width="9.140625" style="1"/>
  </cols>
  <sheetData>
    <row r="1" spans="1:25" s="7" customFormat="1" ht="18.75" customHeight="1" x14ac:dyDescent="0.2">
      <c r="A1" s="12"/>
      <c r="B1" s="12"/>
      <c r="C1" s="12"/>
      <c r="D1" s="12"/>
      <c r="E1" s="12"/>
      <c r="F1" s="12"/>
      <c r="G1" s="12"/>
      <c r="H1" s="12"/>
      <c r="I1" s="12"/>
      <c r="J1" s="12"/>
      <c r="K1" s="22" t="s">
        <v>64</v>
      </c>
    </row>
    <row r="2" spans="1:25" s="7" customFormat="1" ht="18.75" customHeight="1" x14ac:dyDescent="0.3">
      <c r="A2" s="12"/>
      <c r="B2" s="12"/>
      <c r="C2" s="12"/>
      <c r="D2" s="12"/>
      <c r="E2" s="12"/>
      <c r="F2" s="12"/>
      <c r="G2" s="12"/>
      <c r="H2" s="12"/>
      <c r="I2" s="12"/>
      <c r="J2" s="12"/>
      <c r="K2" s="10" t="s">
        <v>7</v>
      </c>
    </row>
    <row r="3" spans="1:25" s="7" customFormat="1" ht="18.75" x14ac:dyDescent="0.3">
      <c r="A3" s="132"/>
      <c r="B3" s="132"/>
      <c r="C3" s="12"/>
      <c r="D3" s="12"/>
      <c r="E3" s="12"/>
      <c r="F3" s="12"/>
      <c r="G3" s="12"/>
      <c r="H3" s="12"/>
      <c r="I3" s="12"/>
      <c r="J3" s="12"/>
      <c r="K3" s="10" t="s">
        <v>63</v>
      </c>
    </row>
    <row r="4" spans="1:25" s="7" customFormat="1" ht="15.75" x14ac:dyDescent="0.2">
      <c r="A4" s="132"/>
      <c r="B4" s="132"/>
      <c r="C4" s="12"/>
      <c r="D4" s="12"/>
      <c r="E4" s="12"/>
      <c r="F4" s="12"/>
      <c r="G4" s="12"/>
      <c r="H4" s="12"/>
      <c r="I4" s="12"/>
      <c r="J4" s="12"/>
      <c r="K4" s="12"/>
    </row>
    <row r="5" spans="1:25" s="73" customFormat="1" ht="23.25" x14ac:dyDescent="0.35">
      <c r="A5" s="285" t="s">
        <v>496</v>
      </c>
      <c r="B5" s="285"/>
      <c r="C5" s="285"/>
      <c r="D5" s="285"/>
      <c r="E5" s="285"/>
      <c r="F5" s="285"/>
      <c r="G5" s="285"/>
      <c r="H5" s="285"/>
      <c r="I5" s="285"/>
      <c r="J5" s="285"/>
      <c r="K5" s="285"/>
      <c r="L5" s="76"/>
      <c r="M5" s="76"/>
      <c r="N5" s="76"/>
      <c r="O5" s="76"/>
      <c r="P5" s="76"/>
      <c r="Q5" s="76"/>
      <c r="R5" s="76"/>
      <c r="S5" s="76"/>
      <c r="T5" s="76"/>
      <c r="U5" s="76"/>
      <c r="V5" s="76"/>
      <c r="W5" s="76"/>
      <c r="X5" s="76"/>
      <c r="Y5" s="76"/>
    </row>
    <row r="6" spans="1:25" s="73" customFormat="1" ht="9.9499999999999993" customHeight="1" x14ac:dyDescent="0.35">
      <c r="A6" s="144"/>
      <c r="B6" s="72"/>
      <c r="C6" s="72"/>
      <c r="D6" s="72"/>
      <c r="E6" s="72"/>
      <c r="F6" s="72"/>
      <c r="G6" s="75"/>
      <c r="H6" s="72"/>
      <c r="I6" s="72"/>
      <c r="J6" s="72"/>
      <c r="K6" s="72"/>
    </row>
    <row r="7" spans="1:25" s="73" customFormat="1" ht="23.25" x14ac:dyDescent="0.35">
      <c r="A7" s="288" t="s">
        <v>6</v>
      </c>
      <c r="B7" s="288"/>
      <c r="C7" s="288"/>
      <c r="D7" s="288"/>
      <c r="E7" s="288"/>
      <c r="F7" s="288"/>
      <c r="G7" s="288"/>
      <c r="H7" s="288"/>
      <c r="I7" s="288"/>
      <c r="J7" s="288"/>
      <c r="K7" s="288"/>
      <c r="L7" s="77"/>
      <c r="M7" s="77"/>
      <c r="N7" s="77"/>
      <c r="O7" s="77"/>
      <c r="P7" s="77"/>
      <c r="Q7" s="77"/>
    </row>
    <row r="8" spans="1:25" s="73" customFormat="1" ht="9.9499999999999993" customHeight="1" x14ac:dyDescent="0.35">
      <c r="A8" s="145"/>
      <c r="B8" s="145"/>
      <c r="C8" s="145"/>
      <c r="D8" s="145"/>
      <c r="E8" s="145"/>
      <c r="F8" s="145"/>
      <c r="G8" s="145"/>
      <c r="H8" s="158"/>
      <c r="I8" s="158"/>
      <c r="J8" s="158"/>
      <c r="K8" s="158"/>
      <c r="L8" s="77"/>
      <c r="M8" s="77"/>
      <c r="N8" s="77"/>
      <c r="O8" s="77"/>
      <c r="P8" s="77"/>
      <c r="Q8" s="77"/>
    </row>
    <row r="9" spans="1:25" s="73" customFormat="1" ht="23.25" x14ac:dyDescent="0.35">
      <c r="A9" s="289" t="str">
        <f>'3.4. Паспорт надежность'!A8:Z8</f>
        <v>Общество с ограниченной ответственностью "Региональная энерго-сетевая компания"</v>
      </c>
      <c r="B9" s="289"/>
      <c r="C9" s="289"/>
      <c r="D9" s="289"/>
      <c r="E9" s="289"/>
      <c r="F9" s="289"/>
      <c r="G9" s="289"/>
      <c r="H9" s="289"/>
      <c r="I9" s="289"/>
      <c r="J9" s="289"/>
      <c r="K9" s="289"/>
      <c r="L9" s="77"/>
      <c r="M9" s="77"/>
      <c r="N9" s="77"/>
      <c r="O9" s="77"/>
      <c r="P9" s="77"/>
      <c r="Q9" s="77"/>
    </row>
    <row r="10" spans="1:25" s="73" customFormat="1" ht="23.25" x14ac:dyDescent="0.35">
      <c r="A10" s="286" t="s">
        <v>457</v>
      </c>
      <c r="B10" s="286"/>
      <c r="C10" s="286"/>
      <c r="D10" s="286"/>
      <c r="E10" s="286"/>
      <c r="F10" s="286"/>
      <c r="G10" s="286"/>
      <c r="H10" s="286"/>
      <c r="I10" s="286"/>
      <c r="J10" s="286"/>
      <c r="K10" s="286"/>
      <c r="L10" s="77"/>
      <c r="M10" s="77"/>
      <c r="N10" s="77"/>
      <c r="O10" s="77"/>
      <c r="P10" s="77"/>
      <c r="Q10" s="77"/>
    </row>
    <row r="11" spans="1:25" s="73" customFormat="1" ht="9.9499999999999993" customHeight="1" x14ac:dyDescent="0.35">
      <c r="A11" s="145"/>
      <c r="B11" s="145"/>
      <c r="C11" s="145"/>
      <c r="D11" s="158"/>
      <c r="E11" s="145"/>
      <c r="F11" s="145"/>
      <c r="G11" s="145"/>
      <c r="H11" s="158"/>
      <c r="I11" s="158"/>
      <c r="J11" s="158"/>
      <c r="K11" s="158"/>
      <c r="L11" s="77"/>
      <c r="M11" s="77"/>
      <c r="N11" s="77"/>
      <c r="O11" s="77"/>
      <c r="P11" s="77"/>
      <c r="Q11" s="77"/>
    </row>
    <row r="12" spans="1:25" s="73" customFormat="1" ht="23.25" x14ac:dyDescent="0.35">
      <c r="A12" s="278" t="str">
        <f>'3.4. Паспорт надежность'!A11:Z11</f>
        <v>Р_ТП00001</v>
      </c>
      <c r="B12" s="278"/>
      <c r="C12" s="278"/>
      <c r="D12" s="278"/>
      <c r="E12" s="278"/>
      <c r="F12" s="278"/>
      <c r="G12" s="278"/>
      <c r="H12" s="278"/>
      <c r="I12" s="278"/>
      <c r="J12" s="278"/>
      <c r="K12" s="278"/>
      <c r="L12" s="77"/>
      <c r="M12" s="77"/>
      <c r="N12" s="77"/>
      <c r="O12" s="77"/>
      <c r="P12" s="77"/>
      <c r="Q12" s="77"/>
    </row>
    <row r="13" spans="1:25" s="73" customFormat="1" ht="23.25" x14ac:dyDescent="0.35">
      <c r="A13" s="286" t="s">
        <v>461</v>
      </c>
      <c r="B13" s="286"/>
      <c r="C13" s="286"/>
      <c r="D13" s="286"/>
      <c r="E13" s="286"/>
      <c r="F13" s="286"/>
      <c r="G13" s="286"/>
      <c r="H13" s="286"/>
      <c r="I13" s="286"/>
      <c r="J13" s="286"/>
      <c r="K13" s="286"/>
      <c r="L13" s="77"/>
      <c r="M13" s="77"/>
      <c r="N13" s="77"/>
      <c r="O13" s="77"/>
      <c r="P13" s="77"/>
      <c r="Q13" s="77"/>
    </row>
    <row r="14" spans="1:25" s="73" customFormat="1" ht="9.9499999999999993" customHeight="1" x14ac:dyDescent="0.35">
      <c r="A14" s="72"/>
      <c r="B14" s="146"/>
      <c r="C14" s="146"/>
      <c r="D14" s="146"/>
      <c r="E14" s="146"/>
      <c r="F14" s="146"/>
      <c r="G14" s="146"/>
      <c r="H14" s="146"/>
      <c r="I14" s="146"/>
      <c r="J14" s="146"/>
      <c r="K14" s="146"/>
      <c r="L14" s="80"/>
      <c r="M14" s="80"/>
      <c r="N14" s="80"/>
      <c r="O14" s="80"/>
      <c r="P14" s="80"/>
      <c r="Q14" s="80"/>
    </row>
    <row r="15" spans="1:25" s="61" customFormat="1" ht="23.25" x14ac:dyDescent="0.35">
      <c r="A15" s="289" t="str">
        <f>'3.4. Паспорт надежность'!A14:Z14</f>
        <v>Техническое перевооружение оборудования ТП-23, путём замены РУ-6 кВ и замены силовых трансформаторов ТМ 0,560 МВ*А (2шт) на ТМГ 0,400 МВ*А (2 шт.)</v>
      </c>
      <c r="B15" s="289"/>
      <c r="C15" s="289"/>
      <c r="D15" s="289"/>
      <c r="E15" s="289"/>
      <c r="F15" s="289"/>
      <c r="G15" s="289"/>
      <c r="H15" s="289"/>
      <c r="I15" s="289"/>
      <c r="J15" s="289"/>
      <c r="K15" s="289"/>
      <c r="L15" s="81"/>
      <c r="M15" s="81"/>
      <c r="N15" s="81"/>
      <c r="O15" s="81"/>
      <c r="P15" s="60"/>
      <c r="Q15" s="60"/>
    </row>
    <row r="16" spans="1:25" s="61" customFormat="1" ht="20.25" customHeight="1" x14ac:dyDescent="0.35">
      <c r="A16" s="302" t="s">
        <v>462</v>
      </c>
      <c r="B16" s="302"/>
      <c r="C16" s="302"/>
      <c r="D16" s="302"/>
      <c r="E16" s="302"/>
      <c r="F16" s="302"/>
      <c r="G16" s="302"/>
      <c r="H16" s="302"/>
      <c r="I16" s="302"/>
      <c r="J16" s="302"/>
      <c r="K16" s="302"/>
      <c r="L16" s="79"/>
      <c r="M16" s="79"/>
      <c r="N16" s="79"/>
      <c r="O16" s="79"/>
      <c r="P16" s="79"/>
      <c r="Q16" s="79"/>
    </row>
    <row r="17" spans="1:22" s="2" customFormat="1" ht="15" customHeight="1" x14ac:dyDescent="0.2">
      <c r="A17" s="296"/>
      <c r="B17" s="296"/>
      <c r="C17" s="296"/>
      <c r="D17" s="296"/>
      <c r="E17" s="296"/>
      <c r="F17" s="296"/>
      <c r="G17" s="296"/>
      <c r="H17" s="296"/>
      <c r="I17" s="296"/>
      <c r="J17" s="296"/>
      <c r="K17" s="296"/>
      <c r="L17" s="3"/>
      <c r="M17" s="3"/>
      <c r="N17" s="3"/>
      <c r="O17" s="3"/>
      <c r="P17" s="3"/>
      <c r="Q17" s="3"/>
      <c r="R17" s="3"/>
      <c r="S17" s="3"/>
    </row>
    <row r="18" spans="1:22" s="2" customFormat="1" ht="91.5" customHeight="1" x14ac:dyDescent="0.2">
      <c r="A18" s="297" t="s">
        <v>421</v>
      </c>
      <c r="B18" s="297"/>
      <c r="C18" s="297"/>
      <c r="D18" s="297"/>
      <c r="E18" s="297"/>
      <c r="F18" s="297"/>
      <c r="G18" s="297"/>
      <c r="H18" s="297"/>
      <c r="I18" s="297"/>
      <c r="J18" s="297"/>
      <c r="K18" s="297"/>
      <c r="L18" s="5"/>
      <c r="M18" s="5"/>
      <c r="N18" s="5"/>
      <c r="O18" s="5"/>
      <c r="P18" s="5"/>
      <c r="Q18" s="5"/>
      <c r="R18" s="5"/>
      <c r="S18" s="5"/>
      <c r="T18" s="5"/>
      <c r="U18" s="5"/>
      <c r="V18" s="5"/>
    </row>
    <row r="19" spans="1:22" s="2" customFormat="1" ht="78" customHeight="1" x14ac:dyDescent="0.2">
      <c r="A19" s="301" t="s">
        <v>3</v>
      </c>
      <c r="B19" s="257" t="s">
        <v>79</v>
      </c>
      <c r="C19" s="257" t="s">
        <v>78</v>
      </c>
      <c r="D19" s="257" t="s">
        <v>70</v>
      </c>
      <c r="E19" s="298" t="s">
        <v>77</v>
      </c>
      <c r="F19" s="299"/>
      <c r="G19" s="299"/>
      <c r="H19" s="299"/>
      <c r="I19" s="300"/>
      <c r="J19" s="257" t="s">
        <v>76</v>
      </c>
      <c r="K19" s="257"/>
      <c r="L19" s="3"/>
      <c r="M19" s="3"/>
      <c r="N19" s="3"/>
      <c r="O19" s="3"/>
      <c r="P19" s="3"/>
      <c r="Q19" s="3"/>
      <c r="R19" s="3"/>
      <c r="S19" s="3"/>
    </row>
    <row r="20" spans="1:22" s="2" customFormat="1" ht="51" customHeight="1" x14ac:dyDescent="0.2">
      <c r="A20" s="301"/>
      <c r="B20" s="257"/>
      <c r="C20" s="257"/>
      <c r="D20" s="257"/>
      <c r="E20" s="135" t="s">
        <v>75</v>
      </c>
      <c r="F20" s="135" t="s">
        <v>74</v>
      </c>
      <c r="G20" s="135" t="s">
        <v>73</v>
      </c>
      <c r="H20" s="135" t="s">
        <v>72</v>
      </c>
      <c r="I20" s="135" t="s">
        <v>71</v>
      </c>
      <c r="J20" s="166">
        <v>2023</v>
      </c>
      <c r="K20" s="166">
        <v>2024</v>
      </c>
      <c r="L20" s="3"/>
      <c r="M20" s="3"/>
      <c r="N20" s="3"/>
      <c r="O20" s="3"/>
      <c r="P20" s="3"/>
      <c r="Q20" s="3"/>
      <c r="R20" s="3"/>
      <c r="S20" s="3"/>
    </row>
    <row r="21" spans="1:22" s="2" customFormat="1" ht="16.5" customHeight="1" x14ac:dyDescent="0.2">
      <c r="A21" s="20">
        <v>1</v>
      </c>
      <c r="B21" s="138">
        <v>2</v>
      </c>
      <c r="C21" s="127">
        <v>3</v>
      </c>
      <c r="D21" s="138">
        <v>4</v>
      </c>
      <c r="E21" s="127">
        <v>5</v>
      </c>
      <c r="F21" s="138">
        <v>6</v>
      </c>
      <c r="G21" s="127">
        <v>7</v>
      </c>
      <c r="H21" s="138">
        <v>8</v>
      </c>
      <c r="I21" s="127">
        <v>9</v>
      </c>
      <c r="J21" s="138">
        <v>14</v>
      </c>
      <c r="K21" s="127">
        <v>15</v>
      </c>
      <c r="L21" s="3"/>
      <c r="M21" s="3"/>
      <c r="N21" s="3"/>
      <c r="O21" s="3"/>
      <c r="P21" s="3"/>
      <c r="Q21" s="3"/>
      <c r="R21" s="3"/>
      <c r="S21" s="3"/>
    </row>
    <row r="22" spans="1:22" s="2" customFormat="1" ht="33" customHeight="1" x14ac:dyDescent="0.2">
      <c r="A22" s="93" t="s">
        <v>60</v>
      </c>
      <c r="B22" s="167" t="s">
        <v>479</v>
      </c>
      <c r="C22" s="168" t="s">
        <v>453</v>
      </c>
      <c r="D22" s="168" t="s">
        <v>453</v>
      </c>
      <c r="E22" s="168" t="s">
        <v>453</v>
      </c>
      <c r="F22" s="168" t="s">
        <v>453</v>
      </c>
      <c r="G22" s="168" t="s">
        <v>453</v>
      </c>
      <c r="H22" s="168" t="s">
        <v>453</v>
      </c>
      <c r="I22" s="168" t="s">
        <v>453</v>
      </c>
      <c r="J22" s="168" t="s">
        <v>453</v>
      </c>
      <c r="K22" s="168" t="s">
        <v>453</v>
      </c>
      <c r="L22" s="3"/>
      <c r="M22" s="3"/>
      <c r="N22" s="3"/>
      <c r="O22" s="3"/>
      <c r="P22" s="3"/>
      <c r="Q22" s="3"/>
    </row>
  </sheetData>
  <mergeCells count="16">
    <mergeCell ref="A13:K13"/>
    <mergeCell ref="A15:K15"/>
    <mergeCell ref="A16:K16"/>
    <mergeCell ref="A5:K5"/>
    <mergeCell ref="A7:K7"/>
    <mergeCell ref="A9:K9"/>
    <mergeCell ref="A10:K10"/>
    <mergeCell ref="A12:K12"/>
    <mergeCell ref="A17:K17"/>
    <mergeCell ref="A18:K18"/>
    <mergeCell ref="B19:B20"/>
    <mergeCell ref="E19:I19"/>
    <mergeCell ref="A19:A20"/>
    <mergeCell ref="C19:C20"/>
    <mergeCell ref="D19:D20"/>
    <mergeCell ref="J19:K19"/>
  </mergeCells>
  <pageMargins left="0.31496062992125984" right="0.31496062992125984" top="0.55118110236220474" bottom="0.74803149606299213" header="0.31496062992125984" footer="0.31496062992125984"/>
  <pageSetup paperSize="8" scale="9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Y94"/>
  <sheetViews>
    <sheetView view="pageBreakPreview" topLeftCell="A16" zoomScale="70" zoomScaleSheetLayoutView="70" workbookViewId="0">
      <selection activeCell="AK29" sqref="AK29:AL29"/>
    </sheetView>
  </sheetViews>
  <sheetFormatPr defaultColWidth="9.140625" defaultRowHeight="15" x14ac:dyDescent="0.25"/>
  <cols>
    <col min="1" max="3" width="16.7109375" style="170" customWidth="1"/>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2.7109375" style="170" customWidth="1"/>
    <col min="41" max="41" width="15.85546875" style="170" customWidth="1"/>
    <col min="42" max="42" width="15.7109375" style="170" customWidth="1"/>
    <col min="43" max="43" width="14" style="170" customWidth="1"/>
    <col min="44" max="44" width="8.5703125" style="170" customWidth="1"/>
    <col min="45" max="16384" width="9.140625" style="36"/>
  </cols>
  <sheetData>
    <row r="1" spans="1:51" s="7" customFormat="1" ht="18.75" customHeight="1" x14ac:dyDescent="0.2">
      <c r="A1" s="12"/>
      <c r="B1" s="12"/>
      <c r="C1" s="12"/>
      <c r="D1" s="12"/>
      <c r="E1" s="12"/>
      <c r="F1" s="12"/>
      <c r="G1" s="12"/>
      <c r="H1" s="12"/>
      <c r="I1" s="12"/>
      <c r="J1" s="12"/>
      <c r="K1" s="22" t="s">
        <v>64</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69"/>
      <c r="AR1" s="22" t="s">
        <v>64</v>
      </c>
    </row>
    <row r="2" spans="1:51" s="7" customFormat="1" ht="18.75" customHeight="1" x14ac:dyDescent="0.3">
      <c r="A2" s="12"/>
      <c r="B2" s="12"/>
      <c r="C2" s="12"/>
      <c r="D2" s="12"/>
      <c r="E2" s="12"/>
      <c r="F2" s="12"/>
      <c r="G2" s="12"/>
      <c r="H2" s="12"/>
      <c r="I2" s="12"/>
      <c r="J2" s="12"/>
      <c r="K2" s="10" t="s">
        <v>7</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92"/>
      <c r="AQ2" s="10"/>
      <c r="AR2" s="10" t="s">
        <v>7</v>
      </c>
      <c r="AS2" s="92"/>
    </row>
    <row r="3" spans="1:51" s="7" customFormat="1" ht="18.75" x14ac:dyDescent="0.3">
      <c r="A3" s="132"/>
      <c r="B3" s="12"/>
      <c r="C3" s="12"/>
      <c r="D3" s="12"/>
      <c r="E3" s="12"/>
      <c r="F3" s="12"/>
      <c r="G3" s="12"/>
      <c r="H3" s="12"/>
      <c r="I3" s="12"/>
      <c r="J3" s="12"/>
      <c r="K3" s="10" t="s">
        <v>63</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92"/>
      <c r="AQ3" s="92"/>
      <c r="AR3" s="10" t="s">
        <v>469</v>
      </c>
      <c r="AS3" s="92"/>
    </row>
    <row r="4" spans="1:51" s="7" customFormat="1" ht="18.75" x14ac:dyDescent="0.3">
      <c r="A4" s="132"/>
      <c r="B4" s="12"/>
      <c r="C4" s="12"/>
      <c r="D4" s="12"/>
      <c r="E4" s="12"/>
      <c r="F4" s="12"/>
      <c r="G4" s="12"/>
      <c r="H4" s="12"/>
      <c r="I4" s="12"/>
      <c r="J4" s="12"/>
      <c r="K4" s="10"/>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51" s="73" customFormat="1" ht="23.25" x14ac:dyDescent="0.35">
      <c r="A5" s="278" t="s">
        <v>6</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69"/>
    </row>
    <row r="6" spans="1:51" s="73" customFormat="1" ht="9.9499999999999993" customHeight="1" x14ac:dyDescent="0.35">
      <c r="A6" s="145"/>
      <c r="B6" s="145"/>
      <c r="C6" s="145"/>
      <c r="D6" s="145"/>
      <c r="E6" s="145"/>
      <c r="F6" s="145"/>
      <c r="G6" s="145"/>
      <c r="H6" s="158"/>
      <c r="I6" s="158"/>
      <c r="J6" s="158"/>
      <c r="K6" s="158"/>
      <c r="L6" s="158"/>
      <c r="M6" s="158"/>
      <c r="N6" s="158"/>
      <c r="O6" s="158"/>
      <c r="P6" s="158"/>
      <c r="Q6" s="158"/>
      <c r="R6" s="158"/>
      <c r="S6" s="158"/>
      <c r="T6" s="158"/>
      <c r="U6" s="158"/>
      <c r="V6" s="72"/>
      <c r="W6" s="72"/>
      <c r="X6" s="72"/>
      <c r="Y6" s="72"/>
      <c r="Z6" s="72"/>
      <c r="AA6" s="72"/>
      <c r="AB6" s="72"/>
      <c r="AC6" s="72"/>
      <c r="AD6" s="72"/>
      <c r="AE6" s="72"/>
      <c r="AF6" s="72"/>
      <c r="AG6" s="72"/>
      <c r="AH6" s="72"/>
      <c r="AI6" s="72"/>
      <c r="AJ6" s="72"/>
      <c r="AK6" s="72"/>
      <c r="AL6" s="72"/>
      <c r="AM6" s="72"/>
      <c r="AN6" s="72"/>
      <c r="AO6" s="72"/>
      <c r="AP6" s="72"/>
      <c r="AQ6" s="72"/>
      <c r="AR6" s="72"/>
    </row>
    <row r="7" spans="1:51" s="73" customFormat="1" ht="23.25" x14ac:dyDescent="0.35">
      <c r="A7" s="279" t="str">
        <f>'4. паспортбюджет'!A9:K9</f>
        <v>Общество с ограниченной ответственностью "Региональная энерго-сетевая компания"</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109"/>
    </row>
    <row r="8" spans="1:51" s="73" customFormat="1" ht="23.25" x14ac:dyDescent="0.35">
      <c r="A8" s="252" t="s">
        <v>457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67"/>
    </row>
    <row r="9" spans="1:51" s="73" customFormat="1" ht="9.9499999999999993" customHeight="1" x14ac:dyDescent="0.35">
      <c r="A9" s="145"/>
      <c r="B9" s="145"/>
      <c r="C9" s="145"/>
      <c r="D9" s="158"/>
      <c r="E9" s="145"/>
      <c r="F9" s="145"/>
      <c r="G9" s="145"/>
      <c r="H9" s="158"/>
      <c r="I9" s="158"/>
      <c r="J9" s="158"/>
      <c r="K9" s="72"/>
      <c r="L9" s="158"/>
      <c r="M9" s="158"/>
      <c r="N9" s="158"/>
      <c r="O9" s="158"/>
      <c r="P9" s="158"/>
      <c r="Q9" s="158"/>
      <c r="R9" s="158"/>
      <c r="S9" s="158"/>
      <c r="T9" s="158"/>
      <c r="U9" s="158"/>
      <c r="V9" s="72"/>
      <c r="W9" s="72"/>
      <c r="X9" s="72"/>
      <c r="Y9" s="72"/>
      <c r="Z9" s="72"/>
      <c r="AA9" s="72"/>
      <c r="AB9" s="72"/>
      <c r="AC9" s="72"/>
      <c r="AD9" s="72"/>
      <c r="AE9" s="72"/>
      <c r="AF9" s="72"/>
      <c r="AG9" s="72"/>
      <c r="AH9" s="72"/>
      <c r="AI9" s="72"/>
      <c r="AJ9" s="72"/>
      <c r="AK9" s="72"/>
      <c r="AL9" s="72"/>
      <c r="AM9" s="72"/>
      <c r="AN9" s="72"/>
      <c r="AO9" s="72"/>
      <c r="AP9" s="72"/>
      <c r="AQ9" s="72"/>
      <c r="AR9" s="72"/>
    </row>
    <row r="10" spans="1:51" s="73" customFormat="1" ht="23.25" x14ac:dyDescent="0.35">
      <c r="A10" s="278" t="str">
        <f>'4. паспортбюджет'!A12:K12</f>
        <v>Р_ТП00001</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110"/>
    </row>
    <row r="11" spans="1:51" s="73" customFormat="1" ht="23.25" x14ac:dyDescent="0.35">
      <c r="A11" s="252" t="s">
        <v>461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67"/>
    </row>
    <row r="12" spans="1:51" s="73" customFormat="1" ht="9.9499999999999993" customHeight="1" x14ac:dyDescent="0.35">
      <c r="A12" s="72"/>
      <c r="B12" s="146"/>
      <c r="C12" s="146"/>
      <c r="D12" s="146"/>
      <c r="E12" s="146"/>
      <c r="F12" s="146"/>
      <c r="G12" s="146"/>
      <c r="H12" s="146"/>
      <c r="I12" s="146"/>
      <c r="J12" s="146"/>
      <c r="K12" s="72"/>
      <c r="L12" s="146"/>
      <c r="M12" s="146"/>
      <c r="N12" s="146"/>
      <c r="O12" s="146"/>
      <c r="P12" s="146"/>
      <c r="Q12" s="146"/>
      <c r="R12" s="146"/>
      <c r="S12" s="146"/>
      <c r="T12" s="146"/>
      <c r="U12" s="146"/>
      <c r="V12" s="72"/>
      <c r="W12" s="72"/>
      <c r="X12" s="72"/>
      <c r="Y12" s="72"/>
      <c r="Z12" s="72"/>
      <c r="AA12" s="72"/>
      <c r="AB12" s="72"/>
      <c r="AC12" s="72"/>
      <c r="AD12" s="72"/>
      <c r="AE12" s="72"/>
      <c r="AF12" s="72"/>
      <c r="AG12" s="72"/>
      <c r="AH12" s="72"/>
      <c r="AI12" s="72"/>
      <c r="AJ12" s="72"/>
      <c r="AK12" s="72"/>
      <c r="AL12" s="72"/>
      <c r="AM12" s="72"/>
      <c r="AN12" s="72"/>
      <c r="AO12" s="72"/>
      <c r="AP12" s="72"/>
      <c r="AQ12" s="72"/>
      <c r="AR12" s="72"/>
    </row>
    <row r="13" spans="1:51" s="61" customFormat="1" ht="22.15" customHeight="1" x14ac:dyDescent="0.35">
      <c r="A13" s="279" t="str">
        <f>'4. паспортбюджет'!A15:K15</f>
        <v>Техническое перевооружение оборудования ТП-23, путём замены РУ-6 кВ и замены силовых трансформаторов ТМ 0,560 МВ*А (2шт) на ТМГ 0,400 МВ*А (2 шт.)</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109"/>
      <c r="AT13" s="60"/>
      <c r="AU13" s="60"/>
      <c r="AV13" s="60"/>
      <c r="AW13" s="60"/>
      <c r="AX13" s="60"/>
      <c r="AY13" s="60"/>
    </row>
    <row r="14" spans="1:51" s="61" customFormat="1" ht="18.75" customHeight="1" x14ac:dyDescent="0.35">
      <c r="A14" s="252" t="s">
        <v>462</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67"/>
    </row>
    <row r="15" spans="1:51" s="2" customFormat="1" ht="15" customHeight="1" x14ac:dyDescent="0.2">
      <c r="A15" s="121"/>
      <c r="B15" s="121"/>
      <c r="C15" s="121"/>
      <c r="D15" s="121"/>
      <c r="E15" s="121"/>
      <c r="F15" s="121"/>
      <c r="G15" s="121"/>
      <c r="H15" s="121"/>
      <c r="I15" s="121"/>
      <c r="J15" s="121"/>
      <c r="K15" s="121"/>
      <c r="L15" s="121"/>
      <c r="M15" s="121"/>
      <c r="N15" s="121"/>
      <c r="O15" s="121"/>
      <c r="P15" s="121"/>
      <c r="Q15" s="121"/>
      <c r="R15" s="121"/>
      <c r="S15" s="121"/>
      <c r="T15" s="121"/>
      <c r="U15" s="121"/>
      <c r="V15" s="121"/>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row>
    <row r="16" spans="1:51" s="2" customFormat="1" ht="15" customHeight="1" x14ac:dyDescent="0.2">
      <c r="A16" s="256" t="s">
        <v>422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5"/>
    </row>
    <row r="17" spans="1:45" ht="18.75" x14ac:dyDescent="0.25">
      <c r="AO17" s="171"/>
      <c r="AP17" s="171"/>
      <c r="AQ17" s="171"/>
      <c r="AR17" s="22"/>
    </row>
    <row r="18" spans="1:45" ht="15.75"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row>
    <row r="19" spans="1:45" ht="15.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48"/>
    </row>
    <row r="20" spans="1:45" ht="14.25" customHeight="1" thickBot="1" x14ac:dyDescent="0.3">
      <c r="A20" s="304" t="s">
        <v>296</v>
      </c>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t="s">
        <v>0</v>
      </c>
      <c r="AL20" s="304"/>
      <c r="AM20" s="37"/>
      <c r="AN20" s="37"/>
      <c r="AS20" s="42"/>
    </row>
    <row r="21" spans="1:45" ht="12.75" customHeight="1" x14ac:dyDescent="0.25">
      <c r="A21" s="305" t="s">
        <v>295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7">
        <f>27486.84*1000</f>
        <v>27486840</v>
      </c>
      <c r="AL21" s="307"/>
      <c r="AM21" s="38"/>
      <c r="AN21" s="308" t="s">
        <v>294</v>
      </c>
      <c r="AO21" s="308"/>
      <c r="AP21" s="308"/>
      <c r="AQ21" s="303"/>
      <c r="AR21" s="303"/>
      <c r="AS21" s="42"/>
    </row>
    <row r="22" spans="1:45" ht="17.25" customHeight="1" x14ac:dyDescent="0.25">
      <c r="A22" s="318" t="s">
        <v>293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5" t="s">
        <v>453</v>
      </c>
      <c r="AL22" s="315"/>
      <c r="AM22" s="38"/>
      <c r="AN22" s="309" t="s">
        <v>292</v>
      </c>
      <c r="AO22" s="320"/>
      <c r="AP22" s="321"/>
      <c r="AQ22" s="309" t="str">
        <f>AK85</f>
        <v>-</v>
      </c>
      <c r="AR22" s="310"/>
      <c r="AS22" s="42"/>
    </row>
    <row r="23" spans="1:45" ht="17.25" customHeight="1" thickBot="1" x14ac:dyDescent="0.3">
      <c r="A23" s="318" t="s">
        <v>291</v>
      </c>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28">
        <v>20</v>
      </c>
      <c r="AL23" s="328"/>
      <c r="AM23" s="38"/>
      <c r="AN23" s="309" t="s">
        <v>290</v>
      </c>
      <c r="AO23" s="320"/>
      <c r="AP23" s="321"/>
      <c r="AQ23" s="309" t="str">
        <f>AK86</f>
        <v>-</v>
      </c>
      <c r="AR23" s="310"/>
      <c r="AS23" s="42"/>
    </row>
    <row r="24" spans="1:45" ht="27.75" customHeight="1" thickBot="1" x14ac:dyDescent="0.3">
      <c r="A24" s="322" t="s">
        <v>289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4"/>
      <c r="AK24" s="314" t="s">
        <v>453</v>
      </c>
      <c r="AL24" s="314"/>
      <c r="AM24" s="38"/>
      <c r="AN24" s="325" t="s">
        <v>288</v>
      </c>
      <c r="AO24" s="326"/>
      <c r="AP24" s="327"/>
      <c r="AQ24" s="309"/>
      <c r="AR24" s="310"/>
      <c r="AS24" s="42"/>
    </row>
    <row r="25" spans="1:45" ht="17.25" customHeight="1" x14ac:dyDescent="0.25">
      <c r="A25" s="311" t="s">
        <v>287</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314" t="s">
        <v>453</v>
      </c>
      <c r="AL25" s="314"/>
      <c r="AM25" s="38"/>
      <c r="AN25" s="315"/>
      <c r="AO25" s="316"/>
      <c r="AP25" s="316"/>
      <c r="AQ25" s="309"/>
      <c r="AR25" s="317"/>
      <c r="AS25" s="42"/>
    </row>
    <row r="26" spans="1:45" ht="17.25" customHeight="1" x14ac:dyDescent="0.25">
      <c r="A26" s="318" t="s">
        <v>286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t="s">
        <v>453</v>
      </c>
      <c r="AL26" s="315"/>
      <c r="AM26" s="38"/>
      <c r="AS26" s="42"/>
    </row>
    <row r="27" spans="1:45" ht="17.25" customHeight="1" x14ac:dyDescent="0.25">
      <c r="A27" s="318" t="s">
        <v>285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t="s">
        <v>453</v>
      </c>
      <c r="AL27" s="315"/>
      <c r="AM27" s="38"/>
      <c r="AN27" s="38"/>
      <c r="AO27" s="47"/>
      <c r="AP27" s="47"/>
      <c r="AQ27" s="47"/>
      <c r="AR27" s="47"/>
      <c r="AS27" s="42"/>
    </row>
    <row r="28" spans="1:45" ht="17.25" customHeight="1" x14ac:dyDescent="0.25">
      <c r="A28" s="318" t="s">
        <v>260</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5" t="s">
        <v>453</v>
      </c>
      <c r="AL28" s="315"/>
      <c r="AM28" s="38"/>
      <c r="AN28" s="38"/>
      <c r="AO28" s="38"/>
      <c r="AP28" s="38"/>
      <c r="AQ28" s="38"/>
      <c r="AR28" s="38"/>
      <c r="AS28" s="42"/>
    </row>
    <row r="29" spans="1:45" ht="17.25" customHeight="1" x14ac:dyDescent="0.25">
      <c r="A29" s="318" t="s">
        <v>284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29" t="s">
        <v>453</v>
      </c>
      <c r="AL29" s="329"/>
      <c r="AM29" s="38"/>
      <c r="AN29" s="38"/>
      <c r="AO29" s="38"/>
      <c r="AP29" s="38"/>
      <c r="AQ29" s="38"/>
      <c r="AR29" s="38"/>
      <c r="AS29" s="42"/>
    </row>
    <row r="30" spans="1:45" ht="17.25" customHeight="1" x14ac:dyDescent="0.25">
      <c r="A30" s="318" t="s">
        <v>283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t="s">
        <v>453</v>
      </c>
      <c r="AL30" s="315"/>
      <c r="AM30" s="38"/>
      <c r="AN30" s="38"/>
      <c r="AO30" s="38"/>
      <c r="AP30" s="38"/>
      <c r="AQ30" s="38"/>
      <c r="AR30" s="38"/>
      <c r="AS30" s="42"/>
    </row>
    <row r="31" spans="1:45" ht="17.25" customHeight="1" x14ac:dyDescent="0.2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38"/>
      <c r="AN31" s="38"/>
      <c r="AO31" s="38"/>
      <c r="AP31" s="38"/>
      <c r="AQ31" s="38"/>
      <c r="AR31" s="38"/>
      <c r="AS31" s="42"/>
    </row>
    <row r="32" spans="1:45" ht="17.25" customHeight="1" thickBot="1" x14ac:dyDescent="0.3">
      <c r="A32" s="330" t="s">
        <v>251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t="s">
        <v>453</v>
      </c>
      <c r="AL32" s="332"/>
      <c r="AM32" s="38"/>
      <c r="AN32" s="38"/>
      <c r="AO32" s="38"/>
      <c r="AP32" s="38"/>
      <c r="AQ32" s="38"/>
      <c r="AR32" s="38"/>
      <c r="AS32" s="42"/>
    </row>
    <row r="33" spans="1:45" ht="17.25" customHeight="1" x14ac:dyDescent="0.25">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38"/>
      <c r="AN33" s="38"/>
      <c r="AO33" s="38"/>
      <c r="AP33" s="38"/>
      <c r="AQ33" s="38"/>
      <c r="AR33" s="38"/>
      <c r="AS33" s="42"/>
    </row>
    <row r="34" spans="1:45" ht="17.25" customHeight="1" x14ac:dyDescent="0.25">
      <c r="A34" s="318" t="s">
        <v>282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t="s">
        <v>453</v>
      </c>
      <c r="AL34" s="315"/>
      <c r="AM34" s="38"/>
      <c r="AN34" s="38"/>
      <c r="AO34" s="38"/>
      <c r="AP34" s="38"/>
      <c r="AQ34" s="38"/>
      <c r="AR34" s="38"/>
      <c r="AS34" s="42"/>
    </row>
    <row r="35" spans="1:45" ht="17.25" customHeight="1" thickBot="1" x14ac:dyDescent="0.3">
      <c r="A35" s="330" t="s">
        <v>281</v>
      </c>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t="s">
        <v>453</v>
      </c>
      <c r="AL35" s="332"/>
      <c r="AM35" s="38"/>
      <c r="AN35" s="38"/>
      <c r="AO35" s="38"/>
      <c r="AP35" s="38"/>
      <c r="AQ35" s="38"/>
      <c r="AR35" s="38"/>
      <c r="AS35" s="42"/>
    </row>
    <row r="36" spans="1:45" ht="17.25" customHeight="1" x14ac:dyDescent="0.25">
      <c r="A36" s="305" t="s">
        <v>280</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14" t="s">
        <v>453</v>
      </c>
      <c r="AL36" s="314"/>
      <c r="AM36" s="38"/>
      <c r="AN36" s="38"/>
      <c r="AO36" s="38"/>
      <c r="AP36" s="38"/>
      <c r="AQ36" s="38"/>
      <c r="AR36" s="38"/>
      <c r="AS36" s="42"/>
    </row>
    <row r="37" spans="1:45" ht="17.25" customHeight="1" x14ac:dyDescent="0.25">
      <c r="A37" s="318" t="s">
        <v>279</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5" t="s">
        <v>453</v>
      </c>
      <c r="AL37" s="315"/>
      <c r="AM37" s="38"/>
      <c r="AN37" s="38"/>
      <c r="AO37" s="38"/>
      <c r="AP37" s="38"/>
      <c r="AQ37" s="38"/>
      <c r="AR37" s="38"/>
      <c r="AS37" s="42"/>
    </row>
    <row r="38" spans="1:45" ht="17.25" customHeight="1" x14ac:dyDescent="0.25">
      <c r="A38" s="318" t="s">
        <v>278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t="s">
        <v>453</v>
      </c>
      <c r="AL38" s="315"/>
      <c r="AM38" s="38"/>
      <c r="AN38" s="38"/>
      <c r="AO38" s="38"/>
      <c r="AP38" s="38"/>
      <c r="AQ38" s="38"/>
      <c r="AR38" s="38"/>
      <c r="AS38" s="42"/>
    </row>
    <row r="39" spans="1:45" ht="17.25" customHeight="1" x14ac:dyDescent="0.25">
      <c r="A39" s="318" t="s">
        <v>277</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5" t="s">
        <v>453</v>
      </c>
      <c r="AL39" s="315"/>
      <c r="AM39" s="38"/>
      <c r="AN39" s="38"/>
      <c r="AO39" s="38"/>
      <c r="AP39" s="38"/>
      <c r="AQ39" s="38"/>
      <c r="AR39" s="38"/>
      <c r="AS39" s="42"/>
    </row>
    <row r="40" spans="1:45" ht="17.25" customHeight="1" x14ac:dyDescent="0.25">
      <c r="A40" s="318" t="s">
        <v>276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5" t="s">
        <v>453</v>
      </c>
      <c r="AL40" s="315"/>
      <c r="AM40" s="38"/>
      <c r="AN40" s="38"/>
      <c r="AO40" s="38"/>
      <c r="AP40" s="38"/>
      <c r="AQ40" s="38"/>
      <c r="AR40" s="38"/>
      <c r="AS40" s="42"/>
    </row>
    <row r="41" spans="1:45" ht="17.25" customHeight="1" x14ac:dyDescent="0.25">
      <c r="A41" s="318" t="s">
        <v>275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t="s">
        <v>453</v>
      </c>
      <c r="AL41" s="315"/>
      <c r="AM41" s="38"/>
      <c r="AN41" s="38"/>
      <c r="AO41" s="38"/>
      <c r="AP41" s="38"/>
      <c r="AQ41" s="38"/>
      <c r="AR41" s="38"/>
      <c r="AS41" s="42"/>
    </row>
    <row r="42" spans="1:45" ht="17.25" customHeight="1" thickBot="1" x14ac:dyDescent="0.3">
      <c r="A42" s="333" t="s">
        <v>274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t="s">
        <v>453</v>
      </c>
      <c r="AL42" s="335"/>
      <c r="AM42" s="38"/>
      <c r="AN42" s="38"/>
      <c r="AO42" s="38"/>
      <c r="AP42" s="38"/>
      <c r="AQ42" s="38"/>
      <c r="AR42" s="38"/>
      <c r="AS42" s="42"/>
    </row>
    <row r="43" spans="1:45" ht="24" customHeight="1" x14ac:dyDescent="0.25">
      <c r="A43" s="336" t="s">
        <v>273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8"/>
      <c r="AK43" s="339">
        <v>2025</v>
      </c>
      <c r="AL43" s="340"/>
      <c r="AM43" s="314">
        <v>2029</v>
      </c>
      <c r="AN43" s="314"/>
      <c r="AO43" s="174"/>
      <c r="AP43" s="47"/>
      <c r="AQ43" s="47"/>
    </row>
    <row r="44" spans="1:45" ht="12" customHeight="1" x14ac:dyDescent="0.25">
      <c r="A44" s="318" t="s">
        <v>272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t="s">
        <v>304</v>
      </c>
      <c r="AL44" s="315"/>
      <c r="AM44" s="315" t="s">
        <v>304</v>
      </c>
      <c r="AN44" s="315"/>
      <c r="AO44" s="174"/>
      <c r="AP44" s="47"/>
      <c r="AQ44" s="175"/>
    </row>
    <row r="45" spans="1:45" ht="12" customHeight="1" x14ac:dyDescent="0.25">
      <c r="A45" s="318" t="s">
        <v>271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t="s">
        <v>304</v>
      </c>
      <c r="AL45" s="315"/>
      <c r="AM45" s="315" t="s">
        <v>304</v>
      </c>
      <c r="AN45" s="315"/>
      <c r="AO45" s="174"/>
      <c r="AP45" s="47"/>
      <c r="AQ45" s="175"/>
    </row>
    <row r="46" spans="1:45" ht="12" customHeight="1" thickBot="1" x14ac:dyDescent="0.3">
      <c r="A46" s="330" t="s">
        <v>270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t="s">
        <v>304</v>
      </c>
      <c r="AL46" s="332"/>
      <c r="AM46" s="332" t="s">
        <v>304</v>
      </c>
      <c r="AN46" s="332"/>
      <c r="AO46" s="174"/>
      <c r="AP46" s="47"/>
      <c r="AQ46" s="175"/>
    </row>
    <row r="47" spans="1:45" ht="6.75" customHeight="1" thickBot="1" x14ac:dyDescent="0.3">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38"/>
      <c r="AN47" s="38"/>
      <c r="AO47" s="38"/>
      <c r="AP47" s="38"/>
      <c r="AQ47" s="42"/>
    </row>
    <row r="48" spans="1:45" ht="24" customHeight="1" x14ac:dyDescent="0.25">
      <c r="A48" s="341" t="s">
        <v>269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9">
        <v>2023</v>
      </c>
      <c r="AL48" s="340"/>
      <c r="AM48" s="314">
        <v>2024</v>
      </c>
      <c r="AN48" s="314"/>
      <c r="AO48" s="174"/>
      <c r="AP48" s="47"/>
      <c r="AQ48" s="47"/>
    </row>
    <row r="49" spans="1:43" ht="11.25" customHeight="1" x14ac:dyDescent="0.25">
      <c r="A49" s="343" t="s">
        <v>268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15" t="s">
        <v>304</v>
      </c>
      <c r="AL49" s="315"/>
      <c r="AM49" s="315" t="s">
        <v>304</v>
      </c>
      <c r="AN49" s="315"/>
      <c r="AO49" s="174"/>
      <c r="AP49" s="47"/>
      <c r="AQ49" s="47"/>
    </row>
    <row r="50" spans="1:43" ht="12" customHeight="1" x14ac:dyDescent="0.25">
      <c r="A50" s="318" t="s">
        <v>267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9" t="s">
        <v>304</v>
      </c>
      <c r="AL50" s="329"/>
      <c r="AM50" s="329" t="s">
        <v>304</v>
      </c>
      <c r="AN50" s="329"/>
      <c r="AO50" s="174"/>
      <c r="AP50" s="47"/>
      <c r="AQ50" s="47"/>
    </row>
    <row r="51" spans="1:43" ht="12" customHeight="1" x14ac:dyDescent="0.25">
      <c r="A51" s="318" t="s">
        <v>266</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29" t="s">
        <v>304</v>
      </c>
      <c r="AL51" s="329"/>
      <c r="AM51" s="329" t="s">
        <v>304</v>
      </c>
      <c r="AN51" s="329"/>
      <c r="AO51" s="174"/>
      <c r="AP51" s="47"/>
      <c r="AQ51" s="47"/>
    </row>
    <row r="52" spans="1:43" ht="12" customHeight="1" thickBot="1" x14ac:dyDescent="0.3">
      <c r="A52" s="330" t="s">
        <v>265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45" t="s">
        <v>304</v>
      </c>
      <c r="AL52" s="345"/>
      <c r="AM52" s="345" t="s">
        <v>304</v>
      </c>
      <c r="AN52" s="345"/>
      <c r="AO52" s="174"/>
      <c r="AP52" s="47"/>
      <c r="AQ52" s="47"/>
    </row>
    <row r="53" spans="1:43" ht="6" customHeight="1" thickBot="1" x14ac:dyDescent="0.3">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38"/>
      <c r="AN53" s="38"/>
      <c r="AO53" s="38"/>
      <c r="AP53" s="38"/>
      <c r="AQ53" s="37"/>
    </row>
    <row r="54" spans="1:43" ht="24" customHeight="1" x14ac:dyDescent="0.25">
      <c r="A54" s="341" t="s">
        <v>264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9">
        <v>2023</v>
      </c>
      <c r="AL54" s="340"/>
      <c r="AM54" s="314">
        <v>2024</v>
      </c>
      <c r="AN54" s="314"/>
      <c r="AO54" s="174"/>
      <c r="AP54" s="47"/>
      <c r="AQ54" s="47"/>
    </row>
    <row r="55" spans="1:43" ht="12.75" customHeight="1" x14ac:dyDescent="0.25">
      <c r="A55" s="346" t="s">
        <v>263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t="s">
        <v>304</v>
      </c>
      <c r="AL55" s="348"/>
      <c r="AM55" s="348" t="s">
        <v>304</v>
      </c>
      <c r="AN55" s="348"/>
      <c r="AO55" s="176"/>
      <c r="AP55" s="177"/>
      <c r="AQ55" s="178"/>
    </row>
    <row r="56" spans="1:43" ht="12" customHeight="1" x14ac:dyDescent="0.25">
      <c r="A56" s="318" t="s">
        <v>262</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48" t="s">
        <v>304</v>
      </c>
      <c r="AL56" s="348"/>
      <c r="AM56" s="348" t="s">
        <v>304</v>
      </c>
      <c r="AN56" s="348"/>
      <c r="AO56" s="176"/>
      <c r="AP56" s="177"/>
      <c r="AQ56" s="178"/>
    </row>
    <row r="57" spans="1:43" ht="12" customHeight="1" x14ac:dyDescent="0.25">
      <c r="A57" s="318" t="s">
        <v>261</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48" t="s">
        <v>304</v>
      </c>
      <c r="AL57" s="348"/>
      <c r="AM57" s="348" t="s">
        <v>304</v>
      </c>
      <c r="AN57" s="348"/>
      <c r="AO57" s="176"/>
      <c r="AP57" s="177"/>
      <c r="AQ57" s="178"/>
    </row>
    <row r="58" spans="1:43" ht="12" customHeight="1" x14ac:dyDescent="0.25">
      <c r="A58" s="318" t="s">
        <v>260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48" t="s">
        <v>304</v>
      </c>
      <c r="AL58" s="348"/>
      <c r="AM58" s="348" t="s">
        <v>304</v>
      </c>
      <c r="AN58" s="348"/>
      <c r="AO58" s="176"/>
      <c r="AP58" s="177"/>
      <c r="AQ58" s="178"/>
    </row>
    <row r="59" spans="1:43" ht="9.75" customHeight="1" x14ac:dyDescent="0.2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48" t="s">
        <v>304</v>
      </c>
      <c r="AL59" s="348"/>
      <c r="AM59" s="348" t="s">
        <v>304</v>
      </c>
      <c r="AN59" s="348"/>
      <c r="AO59" s="176"/>
      <c r="AP59" s="177"/>
      <c r="AQ59" s="178"/>
    </row>
    <row r="60" spans="1:43" ht="9.75" customHeight="1" x14ac:dyDescent="0.2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48" t="s">
        <v>304</v>
      </c>
      <c r="AL60" s="348"/>
      <c r="AM60" s="348" t="s">
        <v>304</v>
      </c>
      <c r="AN60" s="348"/>
      <c r="AO60" s="176"/>
      <c r="AP60" s="177"/>
      <c r="AQ60" s="178"/>
    </row>
    <row r="61" spans="1:43" ht="12" customHeight="1" x14ac:dyDescent="0.25">
      <c r="A61" s="318" t="s">
        <v>259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48" t="s">
        <v>304</v>
      </c>
      <c r="AL61" s="348"/>
      <c r="AM61" s="348" t="s">
        <v>304</v>
      </c>
      <c r="AN61" s="348"/>
      <c r="AO61" s="176"/>
      <c r="AP61" s="177"/>
      <c r="AQ61" s="178"/>
    </row>
    <row r="62" spans="1:43" ht="27.75" customHeight="1" x14ac:dyDescent="0.25">
      <c r="A62" s="349" t="s">
        <v>258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1"/>
      <c r="AK62" s="348" t="s">
        <v>304</v>
      </c>
      <c r="AL62" s="348"/>
      <c r="AM62" s="348" t="s">
        <v>304</v>
      </c>
      <c r="AN62" s="348"/>
      <c r="AO62" s="176"/>
      <c r="AP62" s="177"/>
      <c r="AQ62" s="178"/>
    </row>
    <row r="63" spans="1:43" ht="11.25" customHeight="1" x14ac:dyDescent="0.25">
      <c r="A63" s="318" t="s">
        <v>253</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8" t="s">
        <v>304</v>
      </c>
      <c r="AL63" s="348"/>
      <c r="AM63" s="348" t="s">
        <v>304</v>
      </c>
      <c r="AN63" s="348"/>
      <c r="AO63" s="176"/>
      <c r="AP63" s="177"/>
      <c r="AQ63" s="178"/>
    </row>
    <row r="64" spans="1:43" ht="25.5" customHeight="1" x14ac:dyDescent="0.25">
      <c r="A64" s="349" t="s">
        <v>254</v>
      </c>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1"/>
      <c r="AK64" s="348" t="s">
        <v>304</v>
      </c>
      <c r="AL64" s="348"/>
      <c r="AM64" s="348" t="s">
        <v>304</v>
      </c>
      <c r="AN64" s="348"/>
      <c r="AO64" s="176"/>
      <c r="AP64" s="177"/>
      <c r="AQ64" s="178"/>
    </row>
    <row r="65" spans="1:43" ht="12" customHeight="1" x14ac:dyDescent="0.25">
      <c r="A65" s="318" t="s">
        <v>252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48" t="s">
        <v>304</v>
      </c>
      <c r="AL65" s="348"/>
      <c r="AM65" s="348" t="s">
        <v>304</v>
      </c>
      <c r="AN65" s="348"/>
      <c r="AO65" s="176"/>
      <c r="AP65" s="177"/>
      <c r="AQ65" s="178"/>
    </row>
    <row r="66" spans="1:43" ht="12.75" customHeight="1" x14ac:dyDescent="0.25">
      <c r="A66" s="352" t="s">
        <v>257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3"/>
      <c r="AK66" s="348" t="s">
        <v>304</v>
      </c>
      <c r="AL66" s="348"/>
      <c r="AM66" s="348" t="s">
        <v>304</v>
      </c>
      <c r="AN66" s="348"/>
      <c r="AO66" s="176"/>
      <c r="AP66" s="177"/>
      <c r="AQ66" s="178"/>
    </row>
    <row r="67" spans="1:43" ht="12" customHeight="1" x14ac:dyDescent="0.25">
      <c r="A67" s="318" t="s">
        <v>251</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54" t="s">
        <v>304</v>
      </c>
      <c r="AL67" s="354"/>
      <c r="AM67" s="354" t="s">
        <v>304</v>
      </c>
      <c r="AN67" s="354"/>
      <c r="AO67" s="176"/>
      <c r="AP67" s="177"/>
      <c r="AQ67" s="178"/>
    </row>
    <row r="68" spans="1:43" ht="12.75" customHeight="1" thickBot="1" x14ac:dyDescent="0.3">
      <c r="A68" s="355" t="s">
        <v>256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t="s">
        <v>304</v>
      </c>
      <c r="AL68" s="358"/>
      <c r="AM68" s="358" t="s">
        <v>304</v>
      </c>
      <c r="AN68" s="358"/>
      <c r="AO68" s="176"/>
      <c r="AP68" s="177"/>
      <c r="AQ68" s="178"/>
    </row>
    <row r="69" spans="1:43" ht="7.5" customHeight="1" thickBot="1" x14ac:dyDescent="0.3">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38"/>
      <c r="AN69" s="38"/>
      <c r="AO69" s="38"/>
      <c r="AP69" s="38"/>
      <c r="AQ69" s="37"/>
    </row>
    <row r="70" spans="1:43" ht="25.5" customHeight="1" x14ac:dyDescent="0.25">
      <c r="A70" s="341" t="s">
        <v>255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v>2023</v>
      </c>
      <c r="AL70" s="340"/>
      <c r="AM70" s="314">
        <v>2024</v>
      </c>
      <c r="AN70" s="314"/>
      <c r="AO70" s="174"/>
      <c r="AP70" s="47"/>
      <c r="AQ70" s="47"/>
    </row>
    <row r="71" spans="1:43" ht="25.5" customHeight="1" x14ac:dyDescent="0.25">
      <c r="A71" s="349" t="s">
        <v>254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1"/>
      <c r="AK71" s="354" t="s">
        <v>304</v>
      </c>
      <c r="AL71" s="354"/>
      <c r="AM71" s="354" t="s">
        <v>304</v>
      </c>
      <c r="AN71" s="354"/>
      <c r="AO71" s="176"/>
      <c r="AP71" s="177"/>
      <c r="AQ71" s="178"/>
    </row>
    <row r="72" spans="1:43" ht="12" customHeight="1" x14ac:dyDescent="0.25">
      <c r="A72" s="318" t="s">
        <v>253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54" t="s">
        <v>304</v>
      </c>
      <c r="AL72" s="354"/>
      <c r="AM72" s="354" t="s">
        <v>304</v>
      </c>
      <c r="AN72" s="354"/>
      <c r="AO72" s="176"/>
      <c r="AP72" s="177"/>
      <c r="AQ72" s="178"/>
    </row>
    <row r="73" spans="1:43" ht="12" customHeight="1" x14ac:dyDescent="0.25">
      <c r="A73" s="318" t="s">
        <v>252</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54" t="s">
        <v>304</v>
      </c>
      <c r="AL73" s="354"/>
      <c r="AM73" s="354" t="s">
        <v>304</v>
      </c>
      <c r="AN73" s="354"/>
      <c r="AO73" s="176"/>
      <c r="AP73" s="177"/>
      <c r="AQ73" s="178"/>
    </row>
    <row r="74" spans="1:43" ht="12" customHeight="1" x14ac:dyDescent="0.25">
      <c r="A74" s="318" t="s">
        <v>251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54" t="s">
        <v>304</v>
      </c>
      <c r="AL74" s="354"/>
      <c r="AM74" s="354" t="s">
        <v>304</v>
      </c>
      <c r="AN74" s="354"/>
      <c r="AO74" s="176"/>
      <c r="AP74" s="177"/>
      <c r="AQ74" s="178"/>
    </row>
    <row r="75" spans="1:43" ht="12" customHeight="1" x14ac:dyDescent="0.25">
      <c r="A75" s="318" t="s">
        <v>250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54" t="s">
        <v>304</v>
      </c>
      <c r="AL75" s="354"/>
      <c r="AM75" s="354" t="s">
        <v>304</v>
      </c>
      <c r="AN75" s="354"/>
      <c r="AO75" s="176"/>
      <c r="AP75" s="177"/>
      <c r="AQ75" s="178"/>
    </row>
    <row r="76" spans="1:43" ht="12" customHeight="1" x14ac:dyDescent="0.25">
      <c r="A76" s="318" t="s">
        <v>249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54" t="s">
        <v>304</v>
      </c>
      <c r="AL76" s="354"/>
      <c r="AM76" s="354" t="s">
        <v>304</v>
      </c>
      <c r="AN76" s="354"/>
      <c r="AO76" s="176"/>
      <c r="AP76" s="177"/>
      <c r="AQ76" s="178"/>
    </row>
    <row r="77" spans="1:43" ht="12.75" customHeight="1" x14ac:dyDescent="0.25">
      <c r="A77" s="318" t="s">
        <v>248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54" t="s">
        <v>304</v>
      </c>
      <c r="AL77" s="354"/>
      <c r="AM77" s="354" t="s">
        <v>304</v>
      </c>
      <c r="AN77" s="354"/>
      <c r="AO77" s="176"/>
      <c r="AP77" s="177"/>
      <c r="AQ77" s="178"/>
    </row>
    <row r="78" spans="1:43" ht="12.75" customHeight="1" x14ac:dyDescent="0.25">
      <c r="A78" s="318" t="s">
        <v>247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54" t="s">
        <v>304</v>
      </c>
      <c r="AL78" s="354"/>
      <c r="AM78" s="354" t="s">
        <v>304</v>
      </c>
      <c r="AN78" s="354"/>
      <c r="AO78" s="176"/>
      <c r="AP78" s="177"/>
      <c r="AQ78" s="178"/>
    </row>
    <row r="79" spans="1:43" ht="12" customHeight="1" x14ac:dyDescent="0.25">
      <c r="A79" s="352" t="s">
        <v>246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t="s">
        <v>304</v>
      </c>
      <c r="AL79" s="354"/>
      <c r="AM79" s="354" t="s">
        <v>304</v>
      </c>
      <c r="AN79" s="354"/>
      <c r="AO79" s="176"/>
      <c r="AP79" s="177"/>
      <c r="AQ79" s="178"/>
    </row>
    <row r="80" spans="1:43" ht="12" customHeight="1" x14ac:dyDescent="0.25">
      <c r="A80" s="352" t="s">
        <v>245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t="s">
        <v>304</v>
      </c>
      <c r="AL80" s="354"/>
      <c r="AM80" s="354" t="s">
        <v>304</v>
      </c>
      <c r="AN80" s="354"/>
      <c r="AO80" s="176"/>
      <c r="AP80" s="177"/>
      <c r="AQ80" s="178"/>
    </row>
    <row r="81" spans="1:45" ht="12" customHeight="1" x14ac:dyDescent="0.25">
      <c r="A81" s="318" t="s">
        <v>244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54" t="s">
        <v>304</v>
      </c>
      <c r="AL81" s="354"/>
      <c r="AM81" s="354" t="s">
        <v>304</v>
      </c>
      <c r="AN81" s="354"/>
      <c r="AO81" s="176"/>
      <c r="AP81" s="177"/>
      <c r="AQ81" s="178"/>
    </row>
    <row r="82" spans="1:45" ht="15.75" customHeight="1" x14ac:dyDescent="0.25">
      <c r="A82" s="349" t="s">
        <v>243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1"/>
      <c r="AK82" s="354" t="s">
        <v>304</v>
      </c>
      <c r="AL82" s="354"/>
      <c r="AM82" s="354" t="s">
        <v>304</v>
      </c>
      <c r="AN82" s="354"/>
      <c r="AO82" s="176"/>
      <c r="AP82" s="177"/>
      <c r="AQ82" s="178"/>
    </row>
    <row r="83" spans="1:45" x14ac:dyDescent="0.25">
      <c r="A83" s="349" t="s">
        <v>242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1"/>
      <c r="AK83" s="354" t="s">
        <v>304</v>
      </c>
      <c r="AL83" s="354"/>
      <c r="AM83" s="354" t="s">
        <v>304</v>
      </c>
      <c r="AN83" s="354"/>
      <c r="AO83" s="176"/>
      <c r="AP83" s="177"/>
      <c r="AQ83" s="178"/>
    </row>
    <row r="84" spans="1:45" ht="14.25" customHeight="1" x14ac:dyDescent="0.25">
      <c r="A84" s="360" t="s">
        <v>241</v>
      </c>
      <c r="B84" s="361"/>
      <c r="C84" s="361"/>
      <c r="D84" s="362"/>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354" t="s">
        <v>304</v>
      </c>
      <c r="AL84" s="354"/>
      <c r="AM84" s="354" t="s">
        <v>304</v>
      </c>
      <c r="AN84" s="354"/>
      <c r="AO84" s="176"/>
      <c r="AP84" s="177"/>
      <c r="AQ84" s="178"/>
    </row>
    <row r="85" spans="1:45" x14ac:dyDescent="0.25">
      <c r="A85" s="360" t="s">
        <v>240</v>
      </c>
      <c r="B85" s="361"/>
      <c r="C85" s="361"/>
      <c r="D85" s="362"/>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354" t="s">
        <v>304</v>
      </c>
      <c r="AL85" s="354"/>
      <c r="AM85" s="354" t="s">
        <v>304</v>
      </c>
      <c r="AN85" s="354"/>
      <c r="AO85" s="176"/>
      <c r="AP85" s="177"/>
      <c r="AQ85" s="178"/>
    </row>
    <row r="86" spans="1:45" ht="12" customHeight="1" thickBot="1" x14ac:dyDescent="0.3">
      <c r="A86" s="44" t="s">
        <v>239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59" t="s">
        <v>304</v>
      </c>
      <c r="AL86" s="359"/>
      <c r="AM86" s="359" t="s">
        <v>304</v>
      </c>
      <c r="AN86" s="359"/>
      <c r="AO86" s="176"/>
      <c r="AP86" s="177"/>
      <c r="AQ86" s="17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9"/>
    </row>
    <row r="88" spans="1:45" ht="13.5" customHeight="1" x14ac:dyDescent="0.25">
      <c r="A88" s="38" t="s">
        <v>238</v>
      </c>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39"/>
    </row>
    <row r="89" spans="1:45" ht="13.5" customHeight="1" x14ac:dyDescent="0.25">
      <c r="A89" s="41" t="s">
        <v>237</v>
      </c>
      <c r="B89" s="40"/>
      <c r="C89" s="179"/>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39"/>
      <c r="AQ89" s="39"/>
      <c r="AR89" s="39"/>
      <c r="AS89" s="39"/>
    </row>
    <row r="90" spans="1:45" ht="11.25" customHeight="1" x14ac:dyDescent="0.25">
      <c r="A90" s="41" t="s">
        <v>236</v>
      </c>
      <c r="B90" s="40"/>
      <c r="C90" s="179"/>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39"/>
      <c r="AQ90" s="39"/>
      <c r="AR90" s="39"/>
      <c r="AS90" s="37"/>
    </row>
    <row r="91" spans="1:45" x14ac:dyDescent="0.25">
      <c r="A91" s="41" t="s">
        <v>235</v>
      </c>
      <c r="B91" s="40"/>
      <c r="C91" s="179"/>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39"/>
      <c r="AQ91" s="39"/>
      <c r="AR91" s="39"/>
      <c r="AS91" s="37"/>
    </row>
    <row r="92" spans="1:45" x14ac:dyDescent="0.25">
      <c r="A92" s="38" t="s">
        <v>234</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row r="94" spans="1:45" x14ac:dyDescent="0.25">
      <c r="A94" s="180"/>
    </row>
  </sheetData>
  <mergeCells count="186">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N23:AP23"/>
    <mergeCell ref="AQ23:AR23"/>
    <mergeCell ref="A5:AR5"/>
    <mergeCell ref="A7:AR7"/>
    <mergeCell ref="A10:AR10"/>
    <mergeCell ref="A13:AR13"/>
    <mergeCell ref="A8:AR8"/>
    <mergeCell ref="A11:AR11"/>
    <mergeCell ref="A14:AR14"/>
    <mergeCell ref="A16:AR16"/>
    <mergeCell ref="AQ21:AR21"/>
    <mergeCell ref="A20:AJ20"/>
    <mergeCell ref="AK20:AL20"/>
    <mergeCell ref="A21:AJ21"/>
    <mergeCell ref="AK21:AL21"/>
    <mergeCell ref="AN21:AP21"/>
  </mergeCells>
  <pageMargins left="0.9055118110236221" right="0.31496062992125984" top="0.39370078740157483" bottom="0.27559055118110237" header="0.19685039370078741" footer="0.15748031496062992"/>
  <pageSetup paperSize="8" scale="8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6" zoomScale="60" workbookViewId="0">
      <selection activeCell="G29" sqref="G29"/>
    </sheetView>
  </sheetViews>
  <sheetFormatPr defaultRowHeight="15.75" x14ac:dyDescent="0.25"/>
  <cols>
    <col min="1" max="1" width="9.140625" style="32"/>
    <col min="2" max="2" width="50.7109375" style="32" customWidth="1"/>
    <col min="3" max="3" width="12.42578125" style="32" customWidth="1"/>
    <col min="4" max="4" width="15" style="32" customWidth="1"/>
    <col min="5" max="6" width="0" style="32" hidden="1" customWidth="1"/>
    <col min="7" max="7" width="11.7109375" style="32" customWidth="1"/>
    <col min="8" max="8" width="15.5703125" style="32" customWidth="1"/>
    <col min="9" max="10" width="18.28515625" style="32" customWidth="1"/>
    <col min="11" max="11" width="50.71093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22" ht="18.75" x14ac:dyDescent="0.25">
      <c r="L1" s="22" t="s">
        <v>64</v>
      </c>
    </row>
    <row r="2" spans="1:22" ht="18.75" x14ac:dyDescent="0.3">
      <c r="L2" s="10" t="s">
        <v>7</v>
      </c>
    </row>
    <row r="3" spans="1:22" ht="18.75" x14ac:dyDescent="0.3">
      <c r="L3" s="10" t="s">
        <v>63</v>
      </c>
    </row>
    <row r="4" spans="1:22" ht="18.75" customHeight="1" x14ac:dyDescent="0.3">
      <c r="A4" s="372" t="s">
        <v>491</v>
      </c>
      <c r="B4" s="372"/>
      <c r="C4" s="372"/>
      <c r="D4" s="372"/>
      <c r="E4" s="372"/>
      <c r="F4" s="372"/>
      <c r="G4" s="372"/>
      <c r="H4" s="372"/>
      <c r="I4" s="372"/>
      <c r="J4" s="372"/>
      <c r="K4" s="372"/>
      <c r="L4" s="372"/>
    </row>
    <row r="5" spans="1:22" ht="9.9499999999999993" customHeight="1" x14ac:dyDescent="0.3">
      <c r="K5" s="10"/>
    </row>
    <row r="6" spans="1:22" s="83" customFormat="1" ht="23.25" x14ac:dyDescent="0.35">
      <c r="A6" s="374" t="s">
        <v>6</v>
      </c>
      <c r="B6" s="374"/>
      <c r="C6" s="374"/>
      <c r="D6" s="374"/>
      <c r="E6" s="374"/>
      <c r="F6" s="374"/>
      <c r="G6" s="374"/>
      <c r="H6" s="374"/>
      <c r="I6" s="374"/>
      <c r="J6" s="374"/>
      <c r="K6" s="374"/>
      <c r="L6" s="374"/>
      <c r="M6" s="78"/>
      <c r="N6" s="78"/>
      <c r="O6" s="78"/>
      <c r="P6" s="78"/>
      <c r="Q6" s="78"/>
      <c r="R6" s="78"/>
      <c r="S6" s="78"/>
      <c r="T6" s="78"/>
      <c r="U6" s="78"/>
    </row>
    <row r="7" spans="1:22" s="83" customFormat="1" ht="9.9499999999999993" customHeight="1" x14ac:dyDescent="0.35">
      <c r="A7" s="145"/>
      <c r="B7" s="181"/>
      <c r="C7" s="181"/>
      <c r="D7" s="182"/>
      <c r="E7" s="181"/>
      <c r="F7" s="181"/>
      <c r="G7" s="181"/>
      <c r="H7" s="181"/>
      <c r="I7" s="181"/>
      <c r="J7" s="145"/>
      <c r="K7" s="145"/>
      <c r="L7" s="145"/>
      <c r="M7" s="78"/>
      <c r="N7" s="78"/>
      <c r="O7" s="78"/>
      <c r="P7" s="78"/>
      <c r="Q7" s="78"/>
      <c r="R7" s="78"/>
      <c r="S7" s="78"/>
      <c r="T7" s="78"/>
      <c r="U7" s="78"/>
    </row>
    <row r="8" spans="1:22" s="83" customFormat="1" ht="23.25" x14ac:dyDescent="0.35">
      <c r="A8" s="375" t="str">
        <f>'5. анализ эконом эфф '!A7:AR7</f>
        <v>Общество с ограниченной ответственностью "Региональная энерго-сетевая компания"</v>
      </c>
      <c r="B8" s="375"/>
      <c r="C8" s="375"/>
      <c r="D8" s="375"/>
      <c r="E8" s="375"/>
      <c r="F8" s="375"/>
      <c r="G8" s="375"/>
      <c r="H8" s="375"/>
      <c r="I8" s="375"/>
      <c r="J8" s="375"/>
      <c r="K8" s="375"/>
      <c r="L8" s="375"/>
      <c r="M8" s="78"/>
      <c r="N8" s="78"/>
      <c r="O8" s="78"/>
      <c r="P8" s="78"/>
      <c r="Q8" s="78"/>
      <c r="R8" s="78"/>
      <c r="S8" s="78"/>
      <c r="T8" s="78"/>
      <c r="U8" s="78"/>
    </row>
    <row r="9" spans="1:22" s="83" customFormat="1" ht="23.25" x14ac:dyDescent="0.35">
      <c r="A9" s="373" t="s">
        <v>457</v>
      </c>
      <c r="B9" s="373"/>
      <c r="C9" s="373"/>
      <c r="D9" s="373"/>
      <c r="E9" s="373"/>
      <c r="F9" s="373"/>
      <c r="G9" s="373"/>
      <c r="H9" s="373"/>
      <c r="I9" s="373"/>
      <c r="J9" s="373"/>
      <c r="K9" s="373"/>
      <c r="L9" s="373"/>
      <c r="M9" s="78"/>
      <c r="N9" s="78"/>
      <c r="O9" s="78"/>
      <c r="P9" s="78"/>
      <c r="Q9" s="78"/>
      <c r="R9" s="78"/>
      <c r="S9" s="78"/>
      <c r="T9" s="78"/>
      <c r="U9" s="78"/>
    </row>
    <row r="10" spans="1:22" s="83" customFormat="1" ht="9.9499999999999993" customHeight="1" x14ac:dyDescent="0.35">
      <c r="A10" s="145"/>
      <c r="B10" s="181"/>
      <c r="C10" s="181"/>
      <c r="D10" s="182"/>
      <c r="E10" s="181"/>
      <c r="F10" s="181"/>
      <c r="G10" s="181"/>
      <c r="H10" s="181"/>
      <c r="I10" s="181"/>
      <c r="J10" s="145"/>
      <c r="K10" s="182"/>
      <c r="L10" s="145"/>
      <c r="M10" s="78"/>
      <c r="N10" s="78"/>
      <c r="O10" s="78"/>
      <c r="P10" s="78"/>
      <c r="Q10" s="78"/>
      <c r="R10" s="78"/>
      <c r="S10" s="78"/>
      <c r="T10" s="78"/>
      <c r="U10" s="78"/>
    </row>
    <row r="11" spans="1:22" s="83" customFormat="1" ht="23.25" x14ac:dyDescent="0.35">
      <c r="A11" s="278" t="str">
        <f>'5. анализ эконом эфф '!A10:AR10</f>
        <v>Р_ТП00001</v>
      </c>
      <c r="B11" s="278"/>
      <c r="C11" s="278"/>
      <c r="D11" s="278"/>
      <c r="E11" s="278"/>
      <c r="F11" s="278"/>
      <c r="G11" s="278"/>
      <c r="H11" s="278"/>
      <c r="I11" s="278"/>
      <c r="J11" s="278"/>
      <c r="K11" s="278"/>
      <c r="L11" s="278"/>
      <c r="M11" s="78"/>
      <c r="N11" s="78"/>
      <c r="O11" s="78"/>
      <c r="P11" s="78"/>
      <c r="Q11" s="78"/>
      <c r="R11" s="78"/>
      <c r="S11" s="78"/>
      <c r="T11" s="78"/>
      <c r="U11" s="78"/>
    </row>
    <row r="12" spans="1:22" s="83" customFormat="1" ht="23.25" x14ac:dyDescent="0.35">
      <c r="A12" s="373" t="s">
        <v>461</v>
      </c>
      <c r="B12" s="373"/>
      <c r="C12" s="373"/>
      <c r="D12" s="373"/>
      <c r="E12" s="373"/>
      <c r="F12" s="373"/>
      <c r="G12" s="373"/>
      <c r="H12" s="373"/>
      <c r="I12" s="373"/>
      <c r="J12" s="373"/>
      <c r="K12" s="373"/>
      <c r="L12" s="373"/>
      <c r="M12" s="78"/>
      <c r="N12" s="78"/>
      <c r="O12" s="78"/>
      <c r="P12" s="78"/>
      <c r="Q12" s="78"/>
      <c r="R12" s="78"/>
      <c r="S12" s="78"/>
      <c r="T12" s="78"/>
      <c r="U12" s="78"/>
    </row>
    <row r="13" spans="1:22" s="83" customFormat="1" ht="9.9499999999999993" customHeight="1" x14ac:dyDescent="0.35">
      <c r="A13" s="182"/>
      <c r="B13" s="183"/>
      <c r="C13" s="183"/>
      <c r="D13" s="182"/>
      <c r="E13" s="183"/>
      <c r="F13" s="183"/>
      <c r="G13" s="183"/>
      <c r="H13" s="183"/>
      <c r="I13" s="183"/>
      <c r="J13" s="146"/>
      <c r="K13" s="182"/>
      <c r="L13" s="146"/>
      <c r="M13" s="80"/>
      <c r="N13" s="80"/>
      <c r="O13" s="80"/>
      <c r="P13" s="80"/>
      <c r="Q13" s="80"/>
      <c r="R13" s="80"/>
      <c r="S13" s="80"/>
      <c r="T13" s="80"/>
      <c r="U13" s="80"/>
    </row>
    <row r="14" spans="1:22" s="84" customFormat="1" ht="23.25" x14ac:dyDescent="0.35">
      <c r="A14" s="289" t="str">
        <f>'5. анализ эконом эфф '!A13:AR13</f>
        <v>Техническое перевооружение оборудования ТП-23, путём замены РУ-6 кВ и замены силовых трансформаторов ТМ 0,560 МВ*А (2шт) на ТМГ 0,400 МВ*А (2 шт.)</v>
      </c>
      <c r="B14" s="289"/>
      <c r="C14" s="289"/>
      <c r="D14" s="289"/>
      <c r="E14" s="289"/>
      <c r="F14" s="289"/>
      <c r="G14" s="289"/>
      <c r="H14" s="289"/>
      <c r="I14" s="289"/>
      <c r="J14" s="289"/>
      <c r="K14" s="289"/>
      <c r="L14" s="289"/>
      <c r="M14" s="60"/>
      <c r="N14" s="60"/>
      <c r="O14" s="60"/>
      <c r="P14" s="60"/>
      <c r="Q14" s="60"/>
      <c r="R14" s="60"/>
      <c r="S14" s="60"/>
      <c r="T14" s="60"/>
      <c r="U14" s="81"/>
    </row>
    <row r="15" spans="1:22" s="84" customFormat="1" ht="21" customHeight="1" x14ac:dyDescent="0.35">
      <c r="A15" s="373" t="s">
        <v>462</v>
      </c>
      <c r="B15" s="373"/>
      <c r="C15" s="373"/>
      <c r="D15" s="373"/>
      <c r="E15" s="373"/>
      <c r="F15" s="373"/>
      <c r="G15" s="373"/>
      <c r="H15" s="373"/>
      <c r="I15" s="373"/>
      <c r="J15" s="373"/>
      <c r="K15" s="373"/>
      <c r="L15" s="373"/>
      <c r="M15" s="80"/>
      <c r="N15" s="80"/>
      <c r="O15" s="80"/>
      <c r="P15" s="80"/>
      <c r="Q15" s="80"/>
      <c r="R15" s="80"/>
      <c r="S15" s="80"/>
      <c r="T15" s="80"/>
      <c r="U15" s="80"/>
    </row>
    <row r="16" spans="1:22" s="85" customFormat="1" ht="15" customHeight="1" x14ac:dyDescent="0.3">
      <c r="A16" s="121"/>
      <c r="B16" s="141"/>
      <c r="C16" s="141"/>
      <c r="D16" s="141"/>
      <c r="E16" s="141"/>
      <c r="F16" s="141"/>
      <c r="G16" s="141"/>
      <c r="H16" s="141"/>
      <c r="I16" s="141"/>
      <c r="J16" s="121"/>
      <c r="K16" s="121"/>
      <c r="L16" s="121"/>
      <c r="M16" s="3"/>
      <c r="N16" s="3"/>
      <c r="O16" s="3"/>
      <c r="P16" s="3"/>
      <c r="Q16" s="3"/>
      <c r="R16" s="3"/>
      <c r="S16" s="3"/>
      <c r="T16" s="3"/>
      <c r="U16" s="3"/>
      <c r="V16" s="3"/>
    </row>
    <row r="17" spans="1:44" s="86" customFormat="1" ht="18.75" x14ac:dyDescent="0.3">
      <c r="A17" s="184"/>
      <c r="B17" s="184"/>
      <c r="C17" s="184"/>
      <c r="D17" s="184"/>
      <c r="E17" s="184"/>
      <c r="F17" s="184"/>
      <c r="G17" s="184"/>
      <c r="H17" s="184"/>
      <c r="I17" s="184"/>
      <c r="J17" s="184"/>
      <c r="K17" s="184"/>
      <c r="L17" s="184"/>
      <c r="AO17" s="87"/>
      <c r="AP17" s="87"/>
      <c r="AQ17" s="87"/>
      <c r="AR17" s="89"/>
    </row>
    <row r="18" spans="1:44" ht="29.25" customHeight="1" x14ac:dyDescent="0.25">
      <c r="A18" s="363" t="s">
        <v>423</v>
      </c>
      <c r="B18" s="363"/>
      <c r="C18" s="363"/>
      <c r="D18" s="363"/>
      <c r="E18" s="363"/>
      <c r="F18" s="363"/>
      <c r="G18" s="363"/>
      <c r="H18" s="363"/>
      <c r="I18" s="363"/>
      <c r="J18" s="363"/>
      <c r="K18" s="363"/>
      <c r="L18" s="363"/>
    </row>
    <row r="19" spans="1:44" x14ac:dyDescent="0.25">
      <c r="A19" s="185"/>
      <c r="B19" s="185"/>
    </row>
    <row r="20" spans="1:44" ht="28.5" customHeight="1" x14ac:dyDescent="0.25">
      <c r="A20" s="364" t="s">
        <v>212</v>
      </c>
      <c r="B20" s="364" t="s">
        <v>211</v>
      </c>
      <c r="C20" s="369" t="s">
        <v>357</v>
      </c>
      <c r="D20" s="369"/>
      <c r="E20" s="369"/>
      <c r="F20" s="369"/>
      <c r="G20" s="369"/>
      <c r="H20" s="369"/>
      <c r="I20" s="364" t="s">
        <v>210</v>
      </c>
      <c r="J20" s="366" t="s">
        <v>359</v>
      </c>
      <c r="K20" s="364" t="s">
        <v>209</v>
      </c>
      <c r="L20" s="365" t="s">
        <v>358</v>
      </c>
    </row>
    <row r="21" spans="1:44" ht="58.5" customHeight="1" x14ac:dyDescent="0.25">
      <c r="A21" s="364"/>
      <c r="B21" s="364"/>
      <c r="C21" s="368" t="s">
        <v>2</v>
      </c>
      <c r="D21" s="368"/>
      <c r="E21" s="94"/>
      <c r="F21" s="95"/>
      <c r="G21" s="370" t="s">
        <v>1</v>
      </c>
      <c r="H21" s="371"/>
      <c r="I21" s="364"/>
      <c r="J21" s="367"/>
      <c r="K21" s="364"/>
      <c r="L21" s="365"/>
    </row>
    <row r="22" spans="1:44" ht="39.75" customHeight="1" x14ac:dyDescent="0.25">
      <c r="A22" s="364"/>
      <c r="B22" s="364"/>
      <c r="C22" s="96" t="s">
        <v>208</v>
      </c>
      <c r="D22" s="96" t="s">
        <v>207</v>
      </c>
      <c r="E22" s="96" t="s">
        <v>208</v>
      </c>
      <c r="F22" s="96" t="s">
        <v>207</v>
      </c>
      <c r="G22" s="96" t="s">
        <v>208</v>
      </c>
      <c r="H22" s="96" t="s">
        <v>207</v>
      </c>
      <c r="I22" s="364"/>
      <c r="J22" s="368"/>
      <c r="K22" s="364"/>
      <c r="L22" s="365"/>
    </row>
    <row r="23" spans="1:44" ht="18.75" x14ac:dyDescent="0.25">
      <c r="A23" s="97">
        <v>1</v>
      </c>
      <c r="B23" s="97">
        <v>2</v>
      </c>
      <c r="C23" s="96">
        <v>3</v>
      </c>
      <c r="D23" s="96">
        <v>4</v>
      </c>
      <c r="E23" s="96">
        <v>5</v>
      </c>
      <c r="F23" s="96">
        <v>6</v>
      </c>
      <c r="G23" s="96">
        <v>7</v>
      </c>
      <c r="H23" s="96">
        <v>8</v>
      </c>
      <c r="I23" s="96">
        <v>9</v>
      </c>
      <c r="J23" s="96">
        <v>10</v>
      </c>
      <c r="K23" s="96">
        <v>11</v>
      </c>
      <c r="L23" s="96">
        <v>12</v>
      </c>
    </row>
    <row r="24" spans="1:44" ht="18.75" x14ac:dyDescent="0.25">
      <c r="A24" s="97">
        <v>1</v>
      </c>
      <c r="B24" s="101" t="s">
        <v>206</v>
      </c>
      <c r="C24" s="98" t="s">
        <v>453</v>
      </c>
      <c r="D24" s="98" t="s">
        <v>453</v>
      </c>
      <c r="E24" s="98" t="s">
        <v>453</v>
      </c>
      <c r="F24" s="98" t="s">
        <v>453</v>
      </c>
      <c r="G24" s="98" t="s">
        <v>453</v>
      </c>
      <c r="H24" s="98" t="s">
        <v>453</v>
      </c>
      <c r="I24" s="98" t="s">
        <v>453</v>
      </c>
      <c r="J24" s="98" t="s">
        <v>453</v>
      </c>
      <c r="K24" s="98" t="s">
        <v>453</v>
      </c>
      <c r="L24" s="98" t="s">
        <v>453</v>
      </c>
    </row>
    <row r="25" spans="1:44" ht="27" customHeight="1" x14ac:dyDescent="0.25">
      <c r="A25" s="97" t="s">
        <v>205</v>
      </c>
      <c r="B25" s="99" t="s">
        <v>364</v>
      </c>
      <c r="C25" s="98" t="s">
        <v>453</v>
      </c>
      <c r="D25" s="98" t="s">
        <v>453</v>
      </c>
      <c r="E25" s="98" t="s">
        <v>453</v>
      </c>
      <c r="F25" s="98" t="s">
        <v>453</v>
      </c>
      <c r="G25" s="98" t="s">
        <v>453</v>
      </c>
      <c r="H25" s="98" t="s">
        <v>453</v>
      </c>
      <c r="I25" s="98" t="s">
        <v>453</v>
      </c>
      <c r="J25" s="98" t="s">
        <v>453</v>
      </c>
      <c r="K25" s="187" t="s">
        <v>453</v>
      </c>
      <c r="L25" s="188" t="s">
        <v>453</v>
      </c>
    </row>
    <row r="26" spans="1:44" ht="39" customHeight="1" x14ac:dyDescent="0.25">
      <c r="A26" s="97" t="s">
        <v>204</v>
      </c>
      <c r="B26" s="99" t="s">
        <v>366</v>
      </c>
      <c r="C26" s="98" t="s">
        <v>453</v>
      </c>
      <c r="D26" s="98" t="s">
        <v>453</v>
      </c>
      <c r="E26" s="98" t="s">
        <v>453</v>
      </c>
      <c r="F26" s="98" t="s">
        <v>453</v>
      </c>
      <c r="G26" s="98" t="s">
        <v>453</v>
      </c>
      <c r="H26" s="98" t="s">
        <v>453</v>
      </c>
      <c r="I26" s="98" t="s">
        <v>453</v>
      </c>
      <c r="J26" s="98" t="s">
        <v>453</v>
      </c>
      <c r="K26" s="187" t="s">
        <v>453</v>
      </c>
      <c r="L26" s="188" t="s">
        <v>453</v>
      </c>
    </row>
    <row r="27" spans="1:44" ht="58.5" customHeight="1" x14ac:dyDescent="0.25">
      <c r="A27" s="97" t="s">
        <v>365</v>
      </c>
      <c r="B27" s="99" t="s">
        <v>370</v>
      </c>
      <c r="C27" s="98" t="s">
        <v>453</v>
      </c>
      <c r="D27" s="98" t="s">
        <v>453</v>
      </c>
      <c r="E27" s="98" t="s">
        <v>453</v>
      </c>
      <c r="F27" s="98" t="s">
        <v>453</v>
      </c>
      <c r="G27" s="98" t="s">
        <v>453</v>
      </c>
      <c r="H27" s="98" t="s">
        <v>453</v>
      </c>
      <c r="I27" s="98" t="s">
        <v>453</v>
      </c>
      <c r="J27" s="98" t="s">
        <v>453</v>
      </c>
      <c r="K27" s="187" t="s">
        <v>453</v>
      </c>
      <c r="L27" s="188" t="s">
        <v>453</v>
      </c>
    </row>
    <row r="28" spans="1:44" ht="39.75" customHeight="1" x14ac:dyDescent="0.25">
      <c r="A28" s="97" t="s">
        <v>203</v>
      </c>
      <c r="B28" s="99" t="s">
        <v>369</v>
      </c>
      <c r="C28" s="98" t="s">
        <v>453</v>
      </c>
      <c r="D28" s="98" t="s">
        <v>453</v>
      </c>
      <c r="E28" s="98" t="s">
        <v>453</v>
      </c>
      <c r="F28" s="98" t="s">
        <v>453</v>
      </c>
      <c r="G28" s="98" t="s">
        <v>453</v>
      </c>
      <c r="H28" s="98" t="s">
        <v>453</v>
      </c>
      <c r="I28" s="98" t="s">
        <v>453</v>
      </c>
      <c r="J28" s="98" t="s">
        <v>453</v>
      </c>
      <c r="K28" s="187" t="s">
        <v>453</v>
      </c>
      <c r="L28" s="188" t="s">
        <v>453</v>
      </c>
    </row>
    <row r="29" spans="1:44" ht="38.25" customHeight="1" x14ac:dyDescent="0.25">
      <c r="A29" s="97" t="s">
        <v>202</v>
      </c>
      <c r="B29" s="99" t="s">
        <v>371</v>
      </c>
      <c r="C29" s="98" t="s">
        <v>453</v>
      </c>
      <c r="D29" s="98" t="s">
        <v>453</v>
      </c>
      <c r="E29" s="98" t="s">
        <v>453</v>
      </c>
      <c r="F29" s="98" t="s">
        <v>453</v>
      </c>
      <c r="G29" s="98" t="s">
        <v>453</v>
      </c>
      <c r="H29" s="98" t="s">
        <v>453</v>
      </c>
      <c r="I29" s="98" t="s">
        <v>453</v>
      </c>
      <c r="J29" s="98" t="s">
        <v>453</v>
      </c>
      <c r="K29" s="187" t="s">
        <v>453</v>
      </c>
      <c r="L29" s="188" t="s">
        <v>453</v>
      </c>
    </row>
    <row r="30" spans="1:44" ht="37.5" customHeight="1" x14ac:dyDescent="0.25">
      <c r="A30" s="97" t="s">
        <v>201</v>
      </c>
      <c r="B30" s="99" t="s">
        <v>367</v>
      </c>
      <c r="C30" s="98" t="s">
        <v>453</v>
      </c>
      <c r="D30" s="98" t="s">
        <v>453</v>
      </c>
      <c r="E30" s="98" t="s">
        <v>453</v>
      </c>
      <c r="F30" s="98" t="s">
        <v>453</v>
      </c>
      <c r="G30" s="98" t="s">
        <v>453</v>
      </c>
      <c r="H30" s="98" t="s">
        <v>453</v>
      </c>
      <c r="I30" s="98" t="s">
        <v>453</v>
      </c>
      <c r="J30" s="98" t="s">
        <v>453</v>
      </c>
      <c r="K30" s="187" t="s">
        <v>453</v>
      </c>
      <c r="L30" s="188" t="s">
        <v>453</v>
      </c>
    </row>
    <row r="31" spans="1:44" ht="38.25" customHeight="1" x14ac:dyDescent="0.25">
      <c r="A31" s="97" t="s">
        <v>199</v>
      </c>
      <c r="B31" s="99" t="s">
        <v>372</v>
      </c>
      <c r="C31" s="98" t="s">
        <v>453</v>
      </c>
      <c r="D31" s="98" t="s">
        <v>453</v>
      </c>
      <c r="E31" s="98" t="s">
        <v>453</v>
      </c>
      <c r="F31" s="98" t="s">
        <v>453</v>
      </c>
      <c r="G31" s="98" t="s">
        <v>453</v>
      </c>
      <c r="H31" s="98" t="s">
        <v>453</v>
      </c>
      <c r="I31" s="98" t="s">
        <v>453</v>
      </c>
      <c r="J31" s="98" t="s">
        <v>453</v>
      </c>
      <c r="K31" s="187" t="s">
        <v>453</v>
      </c>
      <c r="L31" s="188" t="s">
        <v>453</v>
      </c>
    </row>
    <row r="32" spans="1:44" ht="37.5" customHeight="1" x14ac:dyDescent="0.25">
      <c r="A32" s="97" t="s">
        <v>383</v>
      </c>
      <c r="B32" s="99" t="s">
        <v>301</v>
      </c>
      <c r="C32" s="98" t="s">
        <v>453</v>
      </c>
      <c r="D32" s="98" t="s">
        <v>453</v>
      </c>
      <c r="E32" s="98" t="s">
        <v>453</v>
      </c>
      <c r="F32" s="98" t="s">
        <v>453</v>
      </c>
      <c r="G32" s="98" t="s">
        <v>453</v>
      </c>
      <c r="H32" s="98" t="s">
        <v>453</v>
      </c>
      <c r="I32" s="98" t="s">
        <v>453</v>
      </c>
      <c r="J32" s="98" t="s">
        <v>453</v>
      </c>
      <c r="K32" s="187" t="s">
        <v>453</v>
      </c>
      <c r="L32" s="188" t="s">
        <v>453</v>
      </c>
    </row>
    <row r="33" spans="1:12" ht="58.5" customHeight="1" x14ac:dyDescent="0.25">
      <c r="A33" s="97" t="s">
        <v>384</v>
      </c>
      <c r="B33" s="99" t="s">
        <v>376</v>
      </c>
      <c r="C33" s="98" t="s">
        <v>453</v>
      </c>
      <c r="D33" s="98" t="s">
        <v>453</v>
      </c>
      <c r="E33" s="98" t="s">
        <v>453</v>
      </c>
      <c r="F33" s="98" t="s">
        <v>453</v>
      </c>
      <c r="G33" s="98" t="s">
        <v>453</v>
      </c>
      <c r="H33" s="98" t="s">
        <v>453</v>
      </c>
      <c r="I33" s="98" t="s">
        <v>453</v>
      </c>
      <c r="J33" s="98" t="s">
        <v>453</v>
      </c>
      <c r="K33" s="187" t="s">
        <v>453</v>
      </c>
      <c r="L33" s="188" t="s">
        <v>453</v>
      </c>
    </row>
    <row r="34" spans="1:12" ht="32.25" customHeight="1" x14ac:dyDescent="0.25">
      <c r="A34" s="97" t="s">
        <v>385</v>
      </c>
      <c r="B34" s="99" t="s">
        <v>200</v>
      </c>
      <c r="C34" s="98" t="s">
        <v>453</v>
      </c>
      <c r="D34" s="98" t="s">
        <v>453</v>
      </c>
      <c r="E34" s="98" t="s">
        <v>453</v>
      </c>
      <c r="F34" s="98" t="s">
        <v>453</v>
      </c>
      <c r="G34" s="98" t="s">
        <v>453</v>
      </c>
      <c r="H34" s="98" t="s">
        <v>453</v>
      </c>
      <c r="I34" s="98" t="s">
        <v>453</v>
      </c>
      <c r="J34" s="98" t="s">
        <v>453</v>
      </c>
      <c r="K34" s="187" t="s">
        <v>453</v>
      </c>
      <c r="L34" s="188" t="s">
        <v>453</v>
      </c>
    </row>
    <row r="35" spans="1:12" ht="31.5" customHeight="1" x14ac:dyDescent="0.25">
      <c r="A35" s="97" t="s">
        <v>386</v>
      </c>
      <c r="B35" s="99" t="s">
        <v>368</v>
      </c>
      <c r="C35" s="98" t="s">
        <v>453</v>
      </c>
      <c r="D35" s="98" t="s">
        <v>453</v>
      </c>
      <c r="E35" s="98" t="s">
        <v>453</v>
      </c>
      <c r="F35" s="98" t="s">
        <v>453</v>
      </c>
      <c r="G35" s="98" t="s">
        <v>453</v>
      </c>
      <c r="H35" s="98" t="s">
        <v>453</v>
      </c>
      <c r="I35" s="98" t="s">
        <v>453</v>
      </c>
      <c r="J35" s="98" t="s">
        <v>453</v>
      </c>
      <c r="K35" s="187" t="s">
        <v>453</v>
      </c>
      <c r="L35" s="188" t="s">
        <v>453</v>
      </c>
    </row>
    <row r="36" spans="1:12" ht="18.75" x14ac:dyDescent="0.25">
      <c r="A36" s="97" t="s">
        <v>387</v>
      </c>
      <c r="B36" s="99" t="s">
        <v>198</v>
      </c>
      <c r="C36" s="98" t="s">
        <v>453</v>
      </c>
      <c r="D36" s="98" t="s">
        <v>453</v>
      </c>
      <c r="E36" s="98" t="s">
        <v>453</v>
      </c>
      <c r="F36" s="98" t="s">
        <v>453</v>
      </c>
      <c r="G36" s="98" t="s">
        <v>453</v>
      </c>
      <c r="H36" s="98" t="s">
        <v>453</v>
      </c>
      <c r="I36" s="98" t="s">
        <v>453</v>
      </c>
      <c r="J36" s="98" t="s">
        <v>453</v>
      </c>
      <c r="K36" s="187" t="s">
        <v>453</v>
      </c>
      <c r="L36" s="188" t="s">
        <v>453</v>
      </c>
    </row>
    <row r="37" spans="1:12" ht="18.75" x14ac:dyDescent="0.25">
      <c r="A37" s="97" t="s">
        <v>388</v>
      </c>
      <c r="B37" s="101" t="s">
        <v>197</v>
      </c>
      <c r="C37" s="186" t="s">
        <v>514</v>
      </c>
      <c r="D37" s="186" t="s">
        <v>515</v>
      </c>
      <c r="E37" s="100"/>
      <c r="F37" s="100"/>
      <c r="G37" s="98" t="s">
        <v>453</v>
      </c>
      <c r="H37" s="98" t="s">
        <v>453</v>
      </c>
      <c r="I37" s="98" t="s">
        <v>453</v>
      </c>
      <c r="J37" s="98" t="s">
        <v>453</v>
      </c>
      <c r="K37" s="187" t="s">
        <v>453</v>
      </c>
      <c r="L37" s="188" t="s">
        <v>453</v>
      </c>
    </row>
    <row r="38" spans="1:12" ht="63.75" customHeight="1" x14ac:dyDescent="0.25">
      <c r="A38" s="97">
        <v>2</v>
      </c>
      <c r="B38" s="99" t="s">
        <v>373</v>
      </c>
      <c r="C38" s="186" t="s">
        <v>514</v>
      </c>
      <c r="D38" s="186" t="s">
        <v>476</v>
      </c>
      <c r="E38" s="100"/>
      <c r="F38" s="100"/>
      <c r="G38" s="98" t="s">
        <v>453</v>
      </c>
      <c r="H38" s="98" t="s">
        <v>453</v>
      </c>
      <c r="I38" s="98" t="s">
        <v>453</v>
      </c>
      <c r="J38" s="98" t="s">
        <v>453</v>
      </c>
      <c r="K38" s="187" t="s">
        <v>453</v>
      </c>
      <c r="L38" s="188" t="s">
        <v>453</v>
      </c>
    </row>
    <row r="39" spans="1:12" ht="31.5" customHeight="1" x14ac:dyDescent="0.25">
      <c r="A39" s="97" t="s">
        <v>196</v>
      </c>
      <c r="B39" s="99" t="s">
        <v>375</v>
      </c>
      <c r="C39" s="186" t="s">
        <v>513</v>
      </c>
      <c r="D39" s="186" t="s">
        <v>516</v>
      </c>
      <c r="E39" s="100"/>
      <c r="F39" s="100"/>
      <c r="G39" s="98" t="s">
        <v>453</v>
      </c>
      <c r="H39" s="98" t="s">
        <v>453</v>
      </c>
      <c r="I39" s="98" t="s">
        <v>453</v>
      </c>
      <c r="J39" s="98" t="s">
        <v>453</v>
      </c>
      <c r="K39" s="187" t="s">
        <v>453</v>
      </c>
      <c r="L39" s="188" t="s">
        <v>453</v>
      </c>
    </row>
    <row r="40" spans="1:12" ht="40.5" customHeight="1" x14ac:dyDescent="0.25">
      <c r="A40" s="97" t="s">
        <v>195</v>
      </c>
      <c r="B40" s="101" t="s">
        <v>450</v>
      </c>
      <c r="C40" s="186" t="s">
        <v>517</v>
      </c>
      <c r="D40" s="189" t="s">
        <v>518</v>
      </c>
      <c r="E40" s="100"/>
      <c r="F40" s="100"/>
      <c r="G40" s="98" t="s">
        <v>453</v>
      </c>
      <c r="H40" s="98" t="s">
        <v>453</v>
      </c>
      <c r="I40" s="98" t="s">
        <v>453</v>
      </c>
      <c r="J40" s="98" t="s">
        <v>453</v>
      </c>
      <c r="K40" s="187" t="s">
        <v>453</v>
      </c>
      <c r="L40" s="188" t="s">
        <v>453</v>
      </c>
    </row>
    <row r="41" spans="1:12" ht="39.75" customHeight="1" x14ac:dyDescent="0.25">
      <c r="A41" s="97">
        <v>3</v>
      </c>
      <c r="B41" s="99" t="s">
        <v>374</v>
      </c>
      <c r="C41" s="186" t="s">
        <v>519</v>
      </c>
      <c r="D41" s="186" t="s">
        <v>517</v>
      </c>
      <c r="E41" s="100"/>
      <c r="F41" s="100"/>
      <c r="G41" s="98" t="s">
        <v>453</v>
      </c>
      <c r="H41" s="98" t="s">
        <v>453</v>
      </c>
      <c r="I41" s="98" t="s">
        <v>453</v>
      </c>
      <c r="J41" s="98" t="s">
        <v>453</v>
      </c>
      <c r="K41" s="187" t="s">
        <v>453</v>
      </c>
      <c r="L41" s="188" t="s">
        <v>453</v>
      </c>
    </row>
    <row r="42" spans="1:12" ht="34.5" customHeight="1" x14ac:dyDescent="0.25">
      <c r="A42" s="97" t="s">
        <v>194</v>
      </c>
      <c r="B42" s="99" t="s">
        <v>192</v>
      </c>
      <c r="C42" s="186" t="s">
        <v>519</v>
      </c>
      <c r="D42" s="189" t="s">
        <v>517</v>
      </c>
      <c r="E42" s="100"/>
      <c r="F42" s="100"/>
      <c r="G42" s="98" t="s">
        <v>453</v>
      </c>
      <c r="H42" s="98" t="s">
        <v>453</v>
      </c>
      <c r="I42" s="98" t="s">
        <v>453</v>
      </c>
      <c r="J42" s="98" t="s">
        <v>453</v>
      </c>
      <c r="K42" s="187" t="s">
        <v>453</v>
      </c>
      <c r="L42" s="188" t="s">
        <v>453</v>
      </c>
    </row>
    <row r="43" spans="1:12" ht="33.75" customHeight="1" x14ac:dyDescent="0.25">
      <c r="A43" s="97" t="s">
        <v>193</v>
      </c>
      <c r="B43" s="99" t="s">
        <v>190</v>
      </c>
      <c r="C43" s="186" t="s">
        <v>517</v>
      </c>
      <c r="D43" s="189" t="s">
        <v>518</v>
      </c>
      <c r="E43" s="100"/>
      <c r="F43" s="100"/>
      <c r="G43" s="98" t="s">
        <v>453</v>
      </c>
      <c r="H43" s="98" t="s">
        <v>453</v>
      </c>
      <c r="I43" s="98" t="s">
        <v>453</v>
      </c>
      <c r="J43" s="98" t="s">
        <v>453</v>
      </c>
      <c r="K43" s="187" t="s">
        <v>453</v>
      </c>
      <c r="L43" s="188" t="s">
        <v>453</v>
      </c>
    </row>
    <row r="44" spans="1:12" ht="78" customHeight="1" x14ac:dyDescent="0.25">
      <c r="A44" s="97" t="s">
        <v>191</v>
      </c>
      <c r="B44" s="99" t="s">
        <v>379</v>
      </c>
      <c r="C44" s="186" t="s">
        <v>453</v>
      </c>
      <c r="D44" s="189" t="s">
        <v>453</v>
      </c>
      <c r="E44" s="100" t="s">
        <v>453</v>
      </c>
      <c r="F44" s="100" t="s">
        <v>453</v>
      </c>
      <c r="G44" s="98" t="s">
        <v>453</v>
      </c>
      <c r="H44" s="98" t="s">
        <v>453</v>
      </c>
      <c r="I44" s="98" t="s">
        <v>453</v>
      </c>
      <c r="J44" s="98" t="s">
        <v>453</v>
      </c>
      <c r="K44" s="187" t="s">
        <v>453</v>
      </c>
      <c r="L44" s="188" t="s">
        <v>453</v>
      </c>
    </row>
    <row r="45" spans="1:12" ht="135.75" customHeight="1" x14ac:dyDescent="0.25">
      <c r="A45" s="97" t="s">
        <v>189</v>
      </c>
      <c r="B45" s="99" t="s">
        <v>377</v>
      </c>
      <c r="C45" s="186" t="s">
        <v>453</v>
      </c>
      <c r="D45" s="189" t="s">
        <v>453</v>
      </c>
      <c r="E45" s="100" t="s">
        <v>453</v>
      </c>
      <c r="F45" s="100" t="s">
        <v>453</v>
      </c>
      <c r="G45" s="98" t="s">
        <v>453</v>
      </c>
      <c r="H45" s="98" t="s">
        <v>453</v>
      </c>
      <c r="I45" s="98" t="s">
        <v>453</v>
      </c>
      <c r="J45" s="98" t="s">
        <v>453</v>
      </c>
      <c r="K45" s="187" t="s">
        <v>453</v>
      </c>
      <c r="L45" s="188" t="s">
        <v>453</v>
      </c>
    </row>
    <row r="46" spans="1:12" ht="30.75" customHeight="1" x14ac:dyDescent="0.25">
      <c r="A46" s="97" t="s">
        <v>187</v>
      </c>
      <c r="B46" s="99" t="s">
        <v>188</v>
      </c>
      <c r="C46" s="186" t="s">
        <v>453</v>
      </c>
      <c r="D46" s="189" t="s">
        <v>453</v>
      </c>
      <c r="E46" s="100" t="s">
        <v>453</v>
      </c>
      <c r="F46" s="100" t="s">
        <v>453</v>
      </c>
      <c r="G46" s="98" t="s">
        <v>453</v>
      </c>
      <c r="H46" s="98" t="s">
        <v>453</v>
      </c>
      <c r="I46" s="98" t="s">
        <v>453</v>
      </c>
      <c r="J46" s="98" t="s">
        <v>453</v>
      </c>
      <c r="K46" s="187" t="s">
        <v>453</v>
      </c>
      <c r="L46" s="188" t="s">
        <v>453</v>
      </c>
    </row>
    <row r="47" spans="1:12" ht="35.25" customHeight="1" x14ac:dyDescent="0.25">
      <c r="A47" s="97" t="s">
        <v>465</v>
      </c>
      <c r="B47" s="101" t="s">
        <v>186</v>
      </c>
      <c r="C47" s="189" t="s">
        <v>518</v>
      </c>
      <c r="D47" s="189" t="s">
        <v>518</v>
      </c>
      <c r="E47" s="100"/>
      <c r="F47" s="100"/>
      <c r="G47" s="98" t="s">
        <v>453</v>
      </c>
      <c r="H47" s="98" t="s">
        <v>453</v>
      </c>
      <c r="I47" s="98" t="s">
        <v>453</v>
      </c>
      <c r="J47" s="98" t="s">
        <v>453</v>
      </c>
      <c r="K47" s="187" t="s">
        <v>453</v>
      </c>
      <c r="L47" s="188" t="s">
        <v>453</v>
      </c>
    </row>
    <row r="48" spans="1:12" ht="35.25" customHeight="1" x14ac:dyDescent="0.25">
      <c r="A48" s="97">
        <v>4</v>
      </c>
      <c r="B48" s="99" t="s">
        <v>184</v>
      </c>
      <c r="C48" s="189" t="s">
        <v>518</v>
      </c>
      <c r="D48" s="189" t="s">
        <v>518</v>
      </c>
      <c r="E48" s="100"/>
      <c r="F48" s="100"/>
      <c r="G48" s="98" t="s">
        <v>453</v>
      </c>
      <c r="H48" s="98" t="s">
        <v>453</v>
      </c>
      <c r="I48" s="98" t="s">
        <v>453</v>
      </c>
      <c r="J48" s="98" t="s">
        <v>453</v>
      </c>
      <c r="K48" s="187" t="s">
        <v>453</v>
      </c>
      <c r="L48" s="188" t="s">
        <v>453</v>
      </c>
    </row>
    <row r="49" spans="1:12" ht="76.5" customHeight="1" x14ac:dyDescent="0.25">
      <c r="A49" s="97" t="s">
        <v>185</v>
      </c>
      <c r="B49" s="99" t="s">
        <v>378</v>
      </c>
      <c r="C49" s="186" t="s">
        <v>453</v>
      </c>
      <c r="D49" s="189" t="s">
        <v>453</v>
      </c>
      <c r="E49" s="100" t="s">
        <v>453</v>
      </c>
      <c r="F49" s="100" t="s">
        <v>453</v>
      </c>
      <c r="G49" s="98" t="s">
        <v>453</v>
      </c>
      <c r="H49" s="98" t="s">
        <v>453</v>
      </c>
      <c r="I49" s="98" t="s">
        <v>453</v>
      </c>
      <c r="J49" s="98" t="s">
        <v>453</v>
      </c>
      <c r="K49" s="187" t="s">
        <v>453</v>
      </c>
      <c r="L49" s="188" t="s">
        <v>453</v>
      </c>
    </row>
    <row r="50" spans="1:12" ht="61.5" customHeight="1" x14ac:dyDescent="0.25">
      <c r="A50" s="97" t="s">
        <v>183</v>
      </c>
      <c r="B50" s="99" t="s">
        <v>380</v>
      </c>
      <c r="C50" s="186" t="s">
        <v>453</v>
      </c>
      <c r="D50" s="189" t="s">
        <v>453</v>
      </c>
      <c r="E50" s="100" t="s">
        <v>453</v>
      </c>
      <c r="F50" s="100" t="s">
        <v>453</v>
      </c>
      <c r="G50" s="98" t="s">
        <v>453</v>
      </c>
      <c r="H50" s="98" t="s">
        <v>453</v>
      </c>
      <c r="I50" s="98" t="s">
        <v>453</v>
      </c>
      <c r="J50" s="98" t="s">
        <v>453</v>
      </c>
      <c r="K50" s="187" t="s">
        <v>453</v>
      </c>
      <c r="L50" s="188" t="s">
        <v>453</v>
      </c>
    </row>
    <row r="51" spans="1:12" ht="60" customHeight="1" x14ac:dyDescent="0.25">
      <c r="A51" s="97" t="s">
        <v>181</v>
      </c>
      <c r="B51" s="99" t="s">
        <v>182</v>
      </c>
      <c r="C51" s="186" t="s">
        <v>453</v>
      </c>
      <c r="D51" s="189" t="s">
        <v>453</v>
      </c>
      <c r="E51" s="100" t="s">
        <v>453</v>
      </c>
      <c r="F51" s="100" t="s">
        <v>453</v>
      </c>
      <c r="G51" s="98" t="s">
        <v>453</v>
      </c>
      <c r="H51" s="98" t="s">
        <v>453</v>
      </c>
      <c r="I51" s="98" t="s">
        <v>453</v>
      </c>
      <c r="J51" s="98" t="s">
        <v>453</v>
      </c>
      <c r="K51" s="187" t="s">
        <v>453</v>
      </c>
      <c r="L51" s="188" t="s">
        <v>453</v>
      </c>
    </row>
    <row r="52" spans="1:12" ht="44.25" customHeight="1" x14ac:dyDescent="0.25">
      <c r="A52" s="97" t="s">
        <v>179</v>
      </c>
      <c r="B52" s="102" t="s">
        <v>381</v>
      </c>
      <c r="C52" s="189" t="s">
        <v>518</v>
      </c>
      <c r="D52" s="189" t="s">
        <v>518</v>
      </c>
      <c r="E52" s="100"/>
      <c r="F52" s="100"/>
      <c r="G52" s="98" t="s">
        <v>453</v>
      </c>
      <c r="H52" s="98" t="s">
        <v>453</v>
      </c>
      <c r="I52" s="98" t="s">
        <v>453</v>
      </c>
      <c r="J52" s="98" t="s">
        <v>453</v>
      </c>
      <c r="K52" s="187" t="s">
        <v>453</v>
      </c>
      <c r="L52" s="188" t="s">
        <v>453</v>
      </c>
    </row>
    <row r="53" spans="1:12" ht="46.5" customHeight="1" x14ac:dyDescent="0.25">
      <c r="A53" s="97" t="s">
        <v>382</v>
      </c>
      <c r="B53" s="99" t="s">
        <v>180</v>
      </c>
      <c r="C53" s="186" t="s">
        <v>453</v>
      </c>
      <c r="D53" s="189" t="s">
        <v>453</v>
      </c>
      <c r="E53" s="100" t="s">
        <v>453</v>
      </c>
      <c r="F53" s="100" t="s">
        <v>453</v>
      </c>
      <c r="G53" s="98" t="s">
        <v>453</v>
      </c>
      <c r="H53" s="98" t="s">
        <v>453</v>
      </c>
      <c r="I53" s="98" t="s">
        <v>453</v>
      </c>
      <c r="J53" s="98" t="s">
        <v>453</v>
      </c>
      <c r="K53" s="187" t="s">
        <v>453</v>
      </c>
      <c r="L53" s="188" t="s">
        <v>453</v>
      </c>
    </row>
  </sheetData>
  <mergeCells count="18">
    <mergeCell ref="A4:L4"/>
    <mergeCell ref="A14:L14"/>
    <mergeCell ref="A15:L15"/>
    <mergeCell ref="A6:L6"/>
    <mergeCell ref="A8:L8"/>
    <mergeCell ref="A9:L9"/>
    <mergeCell ref="A11:L11"/>
    <mergeCell ref="A12:L12"/>
    <mergeCell ref="A18:L18"/>
    <mergeCell ref="A20:A22"/>
    <mergeCell ref="B20:B22"/>
    <mergeCell ref="I20:I22"/>
    <mergeCell ref="K20:K22"/>
    <mergeCell ref="L20:L22"/>
    <mergeCell ref="J20:J22"/>
    <mergeCell ref="C20:H20"/>
    <mergeCell ref="C21:D21"/>
    <mergeCell ref="G21:H21"/>
  </mergeCells>
  <phoneticPr fontId="70" type="noConversion"/>
  <pageMargins left="0.70866141732283472" right="0.31496062992125984" top="0.55118110236220474" bottom="0.55118110236220474"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31" zoomScale="55" zoomScaleNormal="70" zoomScaleSheetLayoutView="55" workbookViewId="0">
      <selection activeCell="A9" sqref="A9:Y9"/>
    </sheetView>
  </sheetViews>
  <sheetFormatPr defaultColWidth="9.140625" defaultRowHeight="15.75" x14ac:dyDescent="0.25"/>
  <cols>
    <col min="1" max="1" width="9.140625" style="206"/>
    <col min="2" max="2" width="76.85546875" style="206" customWidth="1"/>
    <col min="3" max="3" width="14.85546875" style="206" customWidth="1"/>
    <col min="4" max="4" width="17.85546875" style="206" customWidth="1"/>
    <col min="5" max="5" width="18.28515625" style="206" customWidth="1"/>
    <col min="6" max="6" width="18.7109375" style="206" customWidth="1"/>
    <col min="7" max="7" width="16" style="206" customWidth="1"/>
    <col min="8" max="23" width="9" style="206" customWidth="1"/>
    <col min="24" max="24" width="13.140625" style="206" customWidth="1"/>
    <col min="25" max="25" width="24.85546875" style="206" customWidth="1"/>
    <col min="26" max="16384" width="9.140625" style="206"/>
  </cols>
  <sheetData>
    <row r="1" spans="1:26" ht="18.75" x14ac:dyDescent="0.25">
      <c r="Y1" s="207" t="s">
        <v>64</v>
      </c>
    </row>
    <row r="2" spans="1:26" ht="18.75" x14ac:dyDescent="0.3">
      <c r="Y2" s="208" t="s">
        <v>7</v>
      </c>
    </row>
    <row r="3" spans="1:26" ht="18.75" x14ac:dyDescent="0.3">
      <c r="Y3" s="208" t="s">
        <v>63</v>
      </c>
    </row>
    <row r="4" spans="1:26" ht="18.75" customHeight="1" x14ac:dyDescent="0.35">
      <c r="A4" s="379" t="s">
        <v>486</v>
      </c>
      <c r="B4" s="385"/>
      <c r="C4" s="385"/>
      <c r="D4" s="385"/>
      <c r="E4" s="385"/>
      <c r="F4" s="385"/>
      <c r="G4" s="385"/>
      <c r="H4" s="385"/>
      <c r="I4" s="385"/>
      <c r="J4" s="385"/>
      <c r="K4" s="385"/>
      <c r="L4" s="385"/>
      <c r="M4" s="385"/>
      <c r="N4" s="385"/>
      <c r="O4" s="385"/>
      <c r="P4" s="385"/>
      <c r="Q4" s="385"/>
      <c r="R4" s="385"/>
      <c r="S4" s="385"/>
      <c r="T4" s="385"/>
      <c r="U4" s="385"/>
      <c r="V4" s="385"/>
      <c r="W4" s="385"/>
      <c r="X4" s="385"/>
      <c r="Y4" s="385"/>
    </row>
    <row r="5" spans="1:26" ht="9.9499999999999993" customHeight="1" x14ac:dyDescent="0.25">
      <c r="A5" s="384"/>
      <c r="B5" s="384"/>
      <c r="C5" s="384"/>
      <c r="D5" s="384"/>
      <c r="E5" s="384"/>
      <c r="F5" s="384"/>
      <c r="G5" s="384"/>
      <c r="H5" s="384"/>
      <c r="I5" s="384"/>
      <c r="J5" s="384"/>
      <c r="K5" s="384"/>
      <c r="L5" s="384"/>
      <c r="M5" s="384"/>
      <c r="N5" s="384"/>
      <c r="O5" s="384"/>
      <c r="P5" s="384"/>
      <c r="Q5" s="384"/>
      <c r="R5" s="384"/>
      <c r="S5" s="384"/>
      <c r="T5" s="384"/>
      <c r="U5" s="384"/>
      <c r="V5" s="384"/>
      <c r="W5" s="384"/>
      <c r="X5" s="384"/>
      <c r="Y5" s="384"/>
    </row>
    <row r="6" spans="1:26" s="209" customFormat="1" ht="23.25" x14ac:dyDescent="0.35">
      <c r="A6" s="389" t="s">
        <v>6</v>
      </c>
      <c r="B6" s="389"/>
      <c r="C6" s="389"/>
      <c r="D6" s="389"/>
      <c r="E6" s="389"/>
      <c r="F6" s="389"/>
      <c r="G6" s="389"/>
      <c r="H6" s="389"/>
      <c r="I6" s="389"/>
      <c r="J6" s="389"/>
      <c r="K6" s="389"/>
      <c r="L6" s="389"/>
      <c r="M6" s="389"/>
      <c r="N6" s="389"/>
      <c r="O6" s="389"/>
      <c r="P6" s="389"/>
      <c r="Q6" s="389"/>
      <c r="R6" s="389"/>
      <c r="S6" s="389"/>
      <c r="T6" s="389"/>
      <c r="U6" s="389"/>
      <c r="V6" s="389"/>
      <c r="W6" s="389"/>
      <c r="X6" s="389"/>
      <c r="Y6" s="389"/>
    </row>
    <row r="7" spans="1:26" s="209" customFormat="1" ht="9.9499999999999993" customHeight="1" x14ac:dyDescent="0.35">
      <c r="A7" s="210"/>
      <c r="B7" s="211"/>
      <c r="C7" s="211"/>
      <c r="D7" s="212"/>
      <c r="E7" s="211"/>
      <c r="F7" s="211"/>
      <c r="G7" s="211"/>
      <c r="H7" s="210"/>
      <c r="I7" s="210"/>
      <c r="J7" s="210"/>
      <c r="K7" s="210"/>
      <c r="L7" s="210"/>
      <c r="M7" s="210"/>
      <c r="N7" s="210"/>
      <c r="O7" s="210"/>
      <c r="P7" s="210"/>
      <c r="Q7" s="210"/>
      <c r="R7" s="210"/>
      <c r="S7" s="210"/>
      <c r="T7" s="210"/>
      <c r="U7" s="210"/>
      <c r="V7" s="210"/>
      <c r="W7" s="210"/>
      <c r="X7" s="210"/>
      <c r="Y7" s="210"/>
    </row>
    <row r="8" spans="1:26" s="209" customFormat="1" ht="23.25" x14ac:dyDescent="0.35">
      <c r="A8" s="388" t="str">
        <f>'6.1. Паспорт сетевой график'!A8:L8</f>
        <v>Общество с ограниченной ответственностью "Региональная энерго-сетевая компания"</v>
      </c>
      <c r="B8" s="388"/>
      <c r="C8" s="388"/>
      <c r="D8" s="388"/>
      <c r="E8" s="388"/>
      <c r="F8" s="388"/>
      <c r="G8" s="388"/>
      <c r="H8" s="388"/>
      <c r="I8" s="388"/>
      <c r="J8" s="388"/>
      <c r="K8" s="388"/>
      <c r="L8" s="388"/>
      <c r="M8" s="388"/>
      <c r="N8" s="388"/>
      <c r="O8" s="388"/>
      <c r="P8" s="388"/>
      <c r="Q8" s="388"/>
      <c r="R8" s="388"/>
      <c r="S8" s="388"/>
      <c r="T8" s="388"/>
      <c r="U8" s="388"/>
      <c r="V8" s="388"/>
      <c r="W8" s="388"/>
      <c r="X8" s="388"/>
      <c r="Y8" s="388"/>
    </row>
    <row r="9" spans="1:26" s="209" customFormat="1" ht="23.25" x14ac:dyDescent="0.35">
      <c r="A9" s="387" t="s">
        <v>457</v>
      </c>
      <c r="B9" s="387"/>
      <c r="C9" s="387"/>
      <c r="D9" s="387"/>
      <c r="E9" s="387"/>
      <c r="F9" s="387"/>
      <c r="G9" s="387"/>
      <c r="H9" s="387"/>
      <c r="I9" s="387"/>
      <c r="J9" s="387"/>
      <c r="K9" s="387"/>
      <c r="L9" s="387"/>
      <c r="M9" s="387"/>
      <c r="N9" s="387"/>
      <c r="O9" s="387"/>
      <c r="P9" s="387"/>
      <c r="Q9" s="387"/>
      <c r="R9" s="387"/>
      <c r="S9" s="387"/>
      <c r="T9" s="387"/>
      <c r="U9" s="387"/>
      <c r="V9" s="387"/>
      <c r="W9" s="387"/>
      <c r="X9" s="387"/>
      <c r="Y9" s="387"/>
    </row>
    <row r="10" spans="1:26" s="209" customFormat="1" ht="9.9499999999999993" customHeight="1" x14ac:dyDescent="0.35">
      <c r="A10" s="210"/>
      <c r="B10" s="211"/>
      <c r="C10" s="211"/>
      <c r="D10" s="212"/>
      <c r="E10" s="211"/>
      <c r="F10" s="211"/>
      <c r="G10" s="211"/>
      <c r="H10" s="210"/>
      <c r="I10" s="210"/>
      <c r="J10" s="210"/>
      <c r="K10" s="210"/>
      <c r="L10" s="210"/>
      <c r="M10" s="210"/>
      <c r="N10" s="210"/>
      <c r="O10" s="210"/>
      <c r="P10" s="210"/>
      <c r="Q10" s="210"/>
      <c r="R10" s="210"/>
      <c r="S10" s="210"/>
      <c r="T10" s="210"/>
      <c r="U10" s="210"/>
      <c r="V10" s="210"/>
      <c r="W10" s="210"/>
      <c r="X10" s="210"/>
      <c r="Y10" s="210"/>
    </row>
    <row r="11" spans="1:26" s="209" customFormat="1" ht="23.25" x14ac:dyDescent="0.35">
      <c r="A11" s="390" t="str">
        <f>'6.1. Паспорт сетевой график'!A11:L11</f>
        <v>Р_ТП00001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row>
    <row r="12" spans="1:26" s="209" customFormat="1" ht="23.25" x14ac:dyDescent="0.35">
      <c r="A12" s="387" t="s">
        <v>461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row>
    <row r="13" spans="1:26" s="209" customFormat="1" ht="9.9499999999999993" customHeight="1" x14ac:dyDescent="0.35">
      <c r="A13" s="212"/>
      <c r="B13" s="213"/>
      <c r="C13" s="213"/>
      <c r="D13" s="212"/>
      <c r="E13" s="213"/>
      <c r="F13" s="213"/>
      <c r="G13" s="213"/>
      <c r="H13" s="214"/>
      <c r="I13" s="214"/>
      <c r="J13" s="214"/>
      <c r="K13" s="214"/>
      <c r="L13" s="214"/>
      <c r="M13" s="214"/>
      <c r="N13" s="214"/>
      <c r="O13" s="214"/>
      <c r="P13" s="214"/>
      <c r="Q13" s="214"/>
      <c r="R13" s="214"/>
      <c r="S13" s="214"/>
      <c r="T13" s="214"/>
      <c r="U13" s="214"/>
      <c r="V13" s="214"/>
      <c r="W13" s="214"/>
      <c r="X13" s="214"/>
      <c r="Y13" s="214"/>
    </row>
    <row r="14" spans="1:26" s="215" customFormat="1" ht="23.25" x14ac:dyDescent="0.35">
      <c r="A14" s="386" t="str">
        <f>'6.1. Паспорт сетевой график'!A14:L14</f>
        <v>Техническое перевооружение оборудования ТП-23, путём замены РУ-6 кВ и замены силовых трансформаторов ТМ 0,560 МВ*А (2шт) на ТМГ 0,400 МВ*А (2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row>
    <row r="15" spans="1:26" s="215" customFormat="1" ht="22.5" customHeight="1" x14ac:dyDescent="0.35">
      <c r="A15" s="387" t="s">
        <v>462</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row>
    <row r="16" spans="1:26" s="219" customFormat="1" ht="15" customHeight="1" x14ac:dyDescent="0.3">
      <c r="A16" s="216"/>
      <c r="B16" s="217"/>
      <c r="C16" s="217"/>
      <c r="D16" s="217"/>
      <c r="E16" s="217"/>
      <c r="F16" s="217"/>
      <c r="G16" s="217"/>
      <c r="H16" s="216"/>
      <c r="I16" s="216"/>
      <c r="J16" s="216"/>
      <c r="K16" s="216"/>
      <c r="L16" s="216"/>
      <c r="M16" s="216"/>
      <c r="N16" s="216"/>
      <c r="O16" s="216"/>
      <c r="P16" s="216"/>
      <c r="Q16" s="216"/>
      <c r="R16" s="216"/>
      <c r="S16" s="216"/>
      <c r="T16" s="216"/>
      <c r="U16" s="216"/>
      <c r="V16" s="216"/>
      <c r="W16" s="216"/>
      <c r="X16" s="216"/>
      <c r="Y16" s="216"/>
      <c r="Z16" s="218"/>
    </row>
    <row r="18" spans="1:28" ht="22.5" x14ac:dyDescent="0.3">
      <c r="A18" s="379" t="s">
        <v>424</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20" spans="1:28" ht="33" customHeight="1" x14ac:dyDescent="0.25">
      <c r="A20" s="377" t="s">
        <v>178</v>
      </c>
      <c r="B20" s="377" t="s">
        <v>177</v>
      </c>
      <c r="C20" s="377" t="s">
        <v>176</v>
      </c>
      <c r="D20" s="377"/>
      <c r="E20" s="378" t="s">
        <v>175</v>
      </c>
      <c r="F20" s="378"/>
      <c r="G20" s="377" t="s">
        <v>535</v>
      </c>
      <c r="H20" s="376" t="s">
        <v>520</v>
      </c>
      <c r="I20" s="376"/>
      <c r="J20" s="376"/>
      <c r="K20" s="376"/>
      <c r="L20" s="376" t="s">
        <v>521</v>
      </c>
      <c r="M20" s="376"/>
      <c r="N20" s="376"/>
      <c r="O20" s="376"/>
      <c r="P20" s="376" t="s">
        <v>522</v>
      </c>
      <c r="Q20" s="376"/>
      <c r="R20" s="376"/>
      <c r="S20" s="376"/>
      <c r="T20" s="376" t="s">
        <v>536</v>
      </c>
      <c r="U20" s="376"/>
      <c r="V20" s="376"/>
      <c r="W20" s="376"/>
      <c r="X20" s="380" t="s">
        <v>174</v>
      </c>
      <c r="Y20" s="380"/>
      <c r="Z20" s="220"/>
      <c r="AA20" s="220"/>
      <c r="AB20" s="220"/>
    </row>
    <row r="21" spans="1:28" ht="99.75" customHeight="1" x14ac:dyDescent="0.25">
      <c r="A21" s="377"/>
      <c r="B21" s="377"/>
      <c r="C21" s="377"/>
      <c r="D21" s="377"/>
      <c r="E21" s="378"/>
      <c r="F21" s="378"/>
      <c r="G21" s="377"/>
      <c r="H21" s="377" t="s">
        <v>2</v>
      </c>
      <c r="I21" s="377"/>
      <c r="J21" s="377" t="s">
        <v>173</v>
      </c>
      <c r="K21" s="377"/>
      <c r="L21" s="377" t="s">
        <v>2</v>
      </c>
      <c r="M21" s="377"/>
      <c r="N21" s="377" t="s">
        <v>173</v>
      </c>
      <c r="O21" s="377"/>
      <c r="P21" s="377" t="s">
        <v>2</v>
      </c>
      <c r="Q21" s="377"/>
      <c r="R21" s="377" t="s">
        <v>173</v>
      </c>
      <c r="S21" s="377"/>
      <c r="T21" s="377" t="s">
        <v>2</v>
      </c>
      <c r="U21" s="377"/>
      <c r="V21" s="377" t="s">
        <v>173</v>
      </c>
      <c r="W21" s="377"/>
      <c r="X21" s="380"/>
      <c r="Y21" s="380"/>
    </row>
    <row r="22" spans="1:28" ht="89.25" customHeight="1" x14ac:dyDescent="0.25">
      <c r="A22" s="377"/>
      <c r="B22" s="377"/>
      <c r="C22" s="221" t="s">
        <v>2</v>
      </c>
      <c r="D22" s="221" t="s">
        <v>171</v>
      </c>
      <c r="E22" s="221" t="s">
        <v>477</v>
      </c>
      <c r="F22" s="221" t="s">
        <v>478</v>
      </c>
      <c r="G22" s="377"/>
      <c r="H22" s="222" t="s">
        <v>406</v>
      </c>
      <c r="I22" s="222" t="s">
        <v>407</v>
      </c>
      <c r="J22" s="222" t="s">
        <v>406</v>
      </c>
      <c r="K22" s="222" t="s">
        <v>407</v>
      </c>
      <c r="L22" s="222" t="s">
        <v>406</v>
      </c>
      <c r="M22" s="222" t="s">
        <v>407</v>
      </c>
      <c r="N22" s="222" t="s">
        <v>406</v>
      </c>
      <c r="O22" s="222" t="s">
        <v>407</v>
      </c>
      <c r="P22" s="222" t="s">
        <v>406</v>
      </c>
      <c r="Q22" s="222" t="s">
        <v>407</v>
      </c>
      <c r="R22" s="222" t="s">
        <v>406</v>
      </c>
      <c r="S22" s="222" t="s">
        <v>407</v>
      </c>
      <c r="T22" s="222" t="s">
        <v>406</v>
      </c>
      <c r="U22" s="222" t="s">
        <v>407</v>
      </c>
      <c r="V22" s="222" t="s">
        <v>406</v>
      </c>
      <c r="W22" s="222" t="s">
        <v>407</v>
      </c>
      <c r="X22" s="221" t="s">
        <v>172</v>
      </c>
      <c r="Y22" s="221" t="s">
        <v>171</v>
      </c>
    </row>
    <row r="23" spans="1:28"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row>
    <row r="24" spans="1:28" ht="51" customHeight="1" x14ac:dyDescent="0.25">
      <c r="A24" s="223">
        <v>1</v>
      </c>
      <c r="B24" s="224" t="s">
        <v>170</v>
      </c>
      <c r="C24" s="225">
        <f>'1. паспорт местоположение'!C48</f>
        <v>27.486840000000001</v>
      </c>
      <c r="D24" s="226" t="s">
        <v>453</v>
      </c>
      <c r="E24" s="226" t="s">
        <v>453</v>
      </c>
      <c r="F24" s="226" t="s">
        <v>453</v>
      </c>
      <c r="G24" s="226" t="s">
        <v>453</v>
      </c>
      <c r="H24" s="225">
        <f>C24</f>
        <v>27.486840000000001</v>
      </c>
      <c r="I24" s="226" t="s">
        <v>453</v>
      </c>
      <c r="J24" s="226" t="s">
        <v>453</v>
      </c>
      <c r="K24" s="226" t="s">
        <v>453</v>
      </c>
      <c r="L24" s="226" t="s">
        <v>453</v>
      </c>
      <c r="M24" s="226" t="s">
        <v>453</v>
      </c>
      <c r="N24" s="226" t="s">
        <v>453</v>
      </c>
      <c r="O24" s="226" t="s">
        <v>453</v>
      </c>
      <c r="P24" s="226" t="s">
        <v>453</v>
      </c>
      <c r="Q24" s="226" t="s">
        <v>453</v>
      </c>
      <c r="R24" s="226" t="s">
        <v>453</v>
      </c>
      <c r="S24" s="227" t="s">
        <v>453</v>
      </c>
      <c r="T24" s="226" t="s">
        <v>453</v>
      </c>
      <c r="U24" s="226" t="s">
        <v>453</v>
      </c>
      <c r="V24" s="226" t="s">
        <v>453</v>
      </c>
      <c r="W24" s="227" t="s">
        <v>453</v>
      </c>
      <c r="X24" s="225">
        <f>H24</f>
        <v>27.486840000000001</v>
      </c>
      <c r="Y24" s="221" t="s">
        <v>453</v>
      </c>
    </row>
    <row r="25" spans="1:28" ht="21.95" customHeight="1" x14ac:dyDescent="0.25">
      <c r="A25" s="228" t="s">
        <v>169</v>
      </c>
      <c r="B25" s="229" t="s">
        <v>168</v>
      </c>
      <c r="C25" s="226" t="s">
        <v>453</v>
      </c>
      <c r="D25" s="226" t="s">
        <v>453</v>
      </c>
      <c r="E25" s="226" t="s">
        <v>453</v>
      </c>
      <c r="F25" s="226" t="s">
        <v>453</v>
      </c>
      <c r="G25" s="226" t="s">
        <v>453</v>
      </c>
      <c r="H25" s="226" t="s">
        <v>453</v>
      </c>
      <c r="I25" s="226" t="s">
        <v>453</v>
      </c>
      <c r="J25" s="226" t="s">
        <v>453</v>
      </c>
      <c r="K25" s="226" t="s">
        <v>453</v>
      </c>
      <c r="L25" s="226" t="s">
        <v>453</v>
      </c>
      <c r="M25" s="226" t="s">
        <v>453</v>
      </c>
      <c r="N25" s="226" t="s">
        <v>453</v>
      </c>
      <c r="O25" s="226" t="s">
        <v>453</v>
      </c>
      <c r="P25" s="226" t="s">
        <v>453</v>
      </c>
      <c r="Q25" s="226" t="s">
        <v>453</v>
      </c>
      <c r="R25" s="226" t="s">
        <v>453</v>
      </c>
      <c r="S25" s="226" t="s">
        <v>453</v>
      </c>
      <c r="T25" s="226" t="s">
        <v>453</v>
      </c>
      <c r="U25" s="226" t="s">
        <v>453</v>
      </c>
      <c r="V25" s="226" t="s">
        <v>453</v>
      </c>
      <c r="W25" s="226" t="s">
        <v>453</v>
      </c>
      <c r="X25" s="226" t="s">
        <v>453</v>
      </c>
      <c r="Y25" s="221" t="s">
        <v>453</v>
      </c>
    </row>
    <row r="26" spans="1:28" ht="21.95" customHeight="1" x14ac:dyDescent="0.25">
      <c r="A26" s="228" t="s">
        <v>167</v>
      </c>
      <c r="B26" s="229" t="s">
        <v>166</v>
      </c>
      <c r="C26" s="226" t="s">
        <v>453</v>
      </c>
      <c r="D26" s="226" t="s">
        <v>453</v>
      </c>
      <c r="E26" s="226" t="s">
        <v>453</v>
      </c>
      <c r="F26" s="226" t="s">
        <v>453</v>
      </c>
      <c r="G26" s="226" t="s">
        <v>453</v>
      </c>
      <c r="H26" s="226" t="s">
        <v>453</v>
      </c>
      <c r="I26" s="226" t="s">
        <v>453</v>
      </c>
      <c r="J26" s="226" t="s">
        <v>453</v>
      </c>
      <c r="K26" s="226" t="s">
        <v>453</v>
      </c>
      <c r="L26" s="226" t="s">
        <v>453</v>
      </c>
      <c r="M26" s="226" t="s">
        <v>453</v>
      </c>
      <c r="N26" s="226" t="s">
        <v>453</v>
      </c>
      <c r="O26" s="226" t="s">
        <v>453</v>
      </c>
      <c r="P26" s="226" t="s">
        <v>453</v>
      </c>
      <c r="Q26" s="226" t="s">
        <v>453</v>
      </c>
      <c r="R26" s="226" t="s">
        <v>453</v>
      </c>
      <c r="S26" s="226" t="s">
        <v>453</v>
      </c>
      <c r="T26" s="226" t="s">
        <v>453</v>
      </c>
      <c r="U26" s="226" t="s">
        <v>453</v>
      </c>
      <c r="V26" s="226" t="s">
        <v>453</v>
      </c>
      <c r="W26" s="226" t="s">
        <v>453</v>
      </c>
      <c r="X26" s="226" t="s">
        <v>453</v>
      </c>
      <c r="Y26" s="221" t="s">
        <v>453</v>
      </c>
    </row>
    <row r="27" spans="1:28" ht="35.25" customHeight="1" x14ac:dyDescent="0.25">
      <c r="A27" s="228" t="s">
        <v>165</v>
      </c>
      <c r="B27" s="229" t="s">
        <v>363</v>
      </c>
      <c r="C27" s="225">
        <f>C24</f>
        <v>27.486840000000001</v>
      </c>
      <c r="D27" s="226" t="s">
        <v>453</v>
      </c>
      <c r="E27" s="226" t="s">
        <v>453</v>
      </c>
      <c r="F27" s="226" t="s">
        <v>453</v>
      </c>
      <c r="G27" s="226" t="s">
        <v>453</v>
      </c>
      <c r="H27" s="225">
        <f>C27</f>
        <v>27.486840000000001</v>
      </c>
      <c r="I27" s="226" t="s">
        <v>453</v>
      </c>
      <c r="J27" s="226" t="s">
        <v>453</v>
      </c>
      <c r="K27" s="226" t="s">
        <v>453</v>
      </c>
      <c r="L27" s="226" t="s">
        <v>453</v>
      </c>
      <c r="M27" s="226" t="s">
        <v>453</v>
      </c>
      <c r="N27" s="226" t="s">
        <v>453</v>
      </c>
      <c r="O27" s="226" t="s">
        <v>453</v>
      </c>
      <c r="P27" s="226" t="s">
        <v>453</v>
      </c>
      <c r="Q27" s="226" t="s">
        <v>453</v>
      </c>
      <c r="R27" s="226" t="s">
        <v>453</v>
      </c>
      <c r="S27" s="227" t="s">
        <v>453</v>
      </c>
      <c r="T27" s="226" t="s">
        <v>453</v>
      </c>
      <c r="U27" s="226" t="s">
        <v>453</v>
      </c>
      <c r="V27" s="226" t="s">
        <v>453</v>
      </c>
      <c r="W27" s="227" t="s">
        <v>453</v>
      </c>
      <c r="X27" s="225">
        <f>H27</f>
        <v>27.486840000000001</v>
      </c>
      <c r="Y27" s="221" t="s">
        <v>453</v>
      </c>
    </row>
    <row r="28" spans="1:28" ht="21.95" customHeight="1" x14ac:dyDescent="0.25">
      <c r="A28" s="228" t="s">
        <v>164</v>
      </c>
      <c r="B28" s="229" t="s">
        <v>464</v>
      </c>
      <c r="C28" s="226" t="s">
        <v>453</v>
      </c>
      <c r="D28" s="226" t="s">
        <v>453</v>
      </c>
      <c r="E28" s="226" t="s">
        <v>453</v>
      </c>
      <c r="F28" s="226" t="s">
        <v>453</v>
      </c>
      <c r="G28" s="226" t="s">
        <v>453</v>
      </c>
      <c r="H28" s="226" t="s">
        <v>453</v>
      </c>
      <c r="I28" s="226" t="s">
        <v>453</v>
      </c>
      <c r="J28" s="226" t="s">
        <v>453</v>
      </c>
      <c r="K28" s="226" t="s">
        <v>453</v>
      </c>
      <c r="L28" s="226" t="s">
        <v>453</v>
      </c>
      <c r="M28" s="226" t="s">
        <v>453</v>
      </c>
      <c r="N28" s="226" t="s">
        <v>453</v>
      </c>
      <c r="O28" s="226" t="s">
        <v>453</v>
      </c>
      <c r="P28" s="226" t="s">
        <v>453</v>
      </c>
      <c r="Q28" s="226" t="s">
        <v>453</v>
      </c>
      <c r="R28" s="226" t="s">
        <v>453</v>
      </c>
      <c r="S28" s="226" t="s">
        <v>453</v>
      </c>
      <c r="T28" s="226" t="s">
        <v>453</v>
      </c>
      <c r="U28" s="226" t="s">
        <v>453</v>
      </c>
      <c r="V28" s="226" t="s">
        <v>453</v>
      </c>
      <c r="W28" s="226" t="s">
        <v>453</v>
      </c>
      <c r="X28" s="226" t="s">
        <v>453</v>
      </c>
      <c r="Y28" s="221" t="s">
        <v>453</v>
      </c>
    </row>
    <row r="29" spans="1:28" ht="21.95" customHeight="1" x14ac:dyDescent="0.25">
      <c r="A29" s="228" t="s">
        <v>163</v>
      </c>
      <c r="B29" s="229" t="s">
        <v>162</v>
      </c>
      <c r="C29" s="226" t="s">
        <v>453</v>
      </c>
      <c r="D29" s="226" t="s">
        <v>453</v>
      </c>
      <c r="E29" s="226" t="s">
        <v>453</v>
      </c>
      <c r="F29" s="226" t="s">
        <v>453</v>
      </c>
      <c r="G29" s="226" t="s">
        <v>453</v>
      </c>
      <c r="H29" s="226" t="s">
        <v>453</v>
      </c>
      <c r="I29" s="226" t="s">
        <v>453</v>
      </c>
      <c r="J29" s="226" t="s">
        <v>453</v>
      </c>
      <c r="K29" s="226" t="s">
        <v>453</v>
      </c>
      <c r="L29" s="226" t="s">
        <v>453</v>
      </c>
      <c r="M29" s="226" t="s">
        <v>453</v>
      </c>
      <c r="N29" s="226" t="s">
        <v>453</v>
      </c>
      <c r="O29" s="226" t="s">
        <v>453</v>
      </c>
      <c r="P29" s="226" t="s">
        <v>453</v>
      </c>
      <c r="Q29" s="226" t="s">
        <v>453</v>
      </c>
      <c r="R29" s="226" t="s">
        <v>453</v>
      </c>
      <c r="S29" s="226" t="s">
        <v>453</v>
      </c>
      <c r="T29" s="226" t="s">
        <v>453</v>
      </c>
      <c r="U29" s="226" t="s">
        <v>453</v>
      </c>
      <c r="V29" s="226" t="s">
        <v>453</v>
      </c>
      <c r="W29" s="226" t="s">
        <v>453</v>
      </c>
      <c r="X29" s="226" t="s">
        <v>453</v>
      </c>
      <c r="Y29" s="221" t="s">
        <v>453</v>
      </c>
    </row>
    <row r="30" spans="1:28" ht="31.5" x14ac:dyDescent="0.25">
      <c r="A30" s="223" t="s">
        <v>59</v>
      </c>
      <c r="B30" s="224" t="s">
        <v>161</v>
      </c>
      <c r="C30" s="230">
        <f>C27</f>
        <v>27.486840000000001</v>
      </c>
      <c r="D30" s="226" t="s">
        <v>453</v>
      </c>
      <c r="E30" s="226" t="s">
        <v>453</v>
      </c>
      <c r="F30" s="226" t="s">
        <v>453</v>
      </c>
      <c r="G30" s="226" t="s">
        <v>453</v>
      </c>
      <c r="H30" s="230">
        <f>C30</f>
        <v>27.486840000000001</v>
      </c>
      <c r="I30" s="226" t="s">
        <v>453</v>
      </c>
      <c r="J30" s="226" t="s">
        <v>453</v>
      </c>
      <c r="K30" s="226" t="s">
        <v>453</v>
      </c>
      <c r="L30" s="226" t="s">
        <v>453</v>
      </c>
      <c r="M30" s="226" t="s">
        <v>453</v>
      </c>
      <c r="N30" s="226" t="s">
        <v>453</v>
      </c>
      <c r="O30" s="226" t="s">
        <v>453</v>
      </c>
      <c r="P30" s="226" t="s">
        <v>453</v>
      </c>
      <c r="Q30" s="226" t="s">
        <v>453</v>
      </c>
      <c r="R30" s="226" t="s">
        <v>453</v>
      </c>
      <c r="S30" s="227" t="s">
        <v>453</v>
      </c>
      <c r="T30" s="226" t="s">
        <v>453</v>
      </c>
      <c r="U30" s="226" t="s">
        <v>453</v>
      </c>
      <c r="V30" s="226" t="s">
        <v>453</v>
      </c>
      <c r="W30" s="227" t="s">
        <v>453</v>
      </c>
      <c r="X30" s="225">
        <f>H30</f>
        <v>27.486840000000001</v>
      </c>
      <c r="Y30" s="221" t="s">
        <v>453</v>
      </c>
    </row>
    <row r="31" spans="1:28" ht="21.95" customHeight="1" x14ac:dyDescent="0.25">
      <c r="A31" s="223" t="s">
        <v>160</v>
      </c>
      <c r="B31" s="229" t="s">
        <v>159</v>
      </c>
      <c r="C31" s="226" t="s">
        <v>453</v>
      </c>
      <c r="D31" s="226" t="s">
        <v>453</v>
      </c>
      <c r="E31" s="226" t="s">
        <v>453</v>
      </c>
      <c r="F31" s="226" t="s">
        <v>453</v>
      </c>
      <c r="G31" s="226" t="s">
        <v>453</v>
      </c>
      <c r="H31" s="226" t="s">
        <v>453</v>
      </c>
      <c r="I31" s="226" t="s">
        <v>453</v>
      </c>
      <c r="J31" s="226" t="s">
        <v>453</v>
      </c>
      <c r="K31" s="226" t="s">
        <v>453</v>
      </c>
      <c r="L31" s="226" t="s">
        <v>453</v>
      </c>
      <c r="M31" s="226" t="s">
        <v>453</v>
      </c>
      <c r="N31" s="226" t="s">
        <v>453</v>
      </c>
      <c r="O31" s="226" t="s">
        <v>453</v>
      </c>
      <c r="P31" s="226" t="s">
        <v>453</v>
      </c>
      <c r="Q31" s="226" t="s">
        <v>453</v>
      </c>
      <c r="R31" s="226" t="s">
        <v>453</v>
      </c>
      <c r="S31" s="226" t="s">
        <v>453</v>
      </c>
      <c r="T31" s="226" t="s">
        <v>453</v>
      </c>
      <c r="U31" s="226" t="s">
        <v>453</v>
      </c>
      <c r="V31" s="226" t="s">
        <v>453</v>
      </c>
      <c r="W31" s="226" t="s">
        <v>453</v>
      </c>
      <c r="X31" s="226" t="s">
        <v>453</v>
      </c>
      <c r="Y31" s="221" t="s">
        <v>453</v>
      </c>
    </row>
    <row r="32" spans="1:28" ht="21.95" customHeight="1" x14ac:dyDescent="0.25">
      <c r="A32" s="223" t="s">
        <v>158</v>
      </c>
      <c r="B32" s="229" t="s">
        <v>157</v>
      </c>
      <c r="C32" s="230">
        <f>C30</f>
        <v>27.486840000000001</v>
      </c>
      <c r="D32" s="226" t="s">
        <v>453</v>
      </c>
      <c r="E32" s="226" t="s">
        <v>453</v>
      </c>
      <c r="F32" s="226" t="s">
        <v>453</v>
      </c>
      <c r="G32" s="226" t="s">
        <v>453</v>
      </c>
      <c r="H32" s="230">
        <f>C32</f>
        <v>27.486840000000001</v>
      </c>
      <c r="I32" s="226" t="s">
        <v>453</v>
      </c>
      <c r="J32" s="226" t="s">
        <v>453</v>
      </c>
      <c r="K32" s="226" t="s">
        <v>453</v>
      </c>
      <c r="L32" s="226" t="s">
        <v>453</v>
      </c>
      <c r="M32" s="226" t="s">
        <v>453</v>
      </c>
      <c r="N32" s="226" t="s">
        <v>453</v>
      </c>
      <c r="O32" s="226" t="s">
        <v>453</v>
      </c>
      <c r="P32" s="226" t="s">
        <v>453</v>
      </c>
      <c r="Q32" s="226" t="s">
        <v>453</v>
      </c>
      <c r="R32" s="226" t="s">
        <v>453</v>
      </c>
      <c r="S32" s="227" t="s">
        <v>453</v>
      </c>
      <c r="T32" s="226" t="s">
        <v>453</v>
      </c>
      <c r="U32" s="226" t="s">
        <v>453</v>
      </c>
      <c r="V32" s="226" t="s">
        <v>453</v>
      </c>
      <c r="W32" s="227" t="s">
        <v>453</v>
      </c>
      <c r="X32" s="225">
        <f>H32</f>
        <v>27.486840000000001</v>
      </c>
      <c r="Y32" s="221" t="s">
        <v>453</v>
      </c>
    </row>
    <row r="33" spans="1:25" ht="21.95" customHeight="1" x14ac:dyDescent="0.25">
      <c r="A33" s="223" t="s">
        <v>156</v>
      </c>
      <c r="B33" s="229" t="s">
        <v>155</v>
      </c>
      <c r="C33" s="221" t="s">
        <v>453</v>
      </c>
      <c r="D33" s="226" t="s">
        <v>453</v>
      </c>
      <c r="E33" s="226" t="s">
        <v>453</v>
      </c>
      <c r="F33" s="226" t="s">
        <v>453</v>
      </c>
      <c r="G33" s="226" t="s">
        <v>453</v>
      </c>
      <c r="H33" s="226" t="s">
        <v>453</v>
      </c>
      <c r="I33" s="226" t="s">
        <v>453</v>
      </c>
      <c r="J33" s="226" t="s">
        <v>453</v>
      </c>
      <c r="K33" s="226" t="s">
        <v>453</v>
      </c>
      <c r="L33" s="226" t="s">
        <v>453</v>
      </c>
      <c r="M33" s="226" t="s">
        <v>453</v>
      </c>
      <c r="N33" s="226" t="s">
        <v>453</v>
      </c>
      <c r="O33" s="226" t="s">
        <v>453</v>
      </c>
      <c r="P33" s="226" t="s">
        <v>453</v>
      </c>
      <c r="Q33" s="226" t="s">
        <v>453</v>
      </c>
      <c r="R33" s="226" t="s">
        <v>453</v>
      </c>
      <c r="S33" s="226" t="s">
        <v>453</v>
      </c>
      <c r="T33" s="226" t="s">
        <v>453</v>
      </c>
      <c r="U33" s="226" t="s">
        <v>453</v>
      </c>
      <c r="V33" s="226" t="s">
        <v>453</v>
      </c>
      <c r="W33" s="226" t="s">
        <v>453</v>
      </c>
      <c r="X33" s="226" t="s">
        <v>453</v>
      </c>
      <c r="Y33" s="221" t="s">
        <v>453</v>
      </c>
    </row>
    <row r="34" spans="1:25" ht="21.95" customHeight="1" x14ac:dyDescent="0.25">
      <c r="A34" s="223" t="s">
        <v>154</v>
      </c>
      <c r="B34" s="229" t="s">
        <v>153</v>
      </c>
      <c r="C34" s="231" t="s">
        <v>453</v>
      </c>
      <c r="D34" s="226" t="s">
        <v>453</v>
      </c>
      <c r="E34" s="226" t="s">
        <v>453</v>
      </c>
      <c r="F34" s="226" t="s">
        <v>453</v>
      </c>
      <c r="G34" s="226" t="s">
        <v>453</v>
      </c>
      <c r="H34" s="226" t="s">
        <v>453</v>
      </c>
      <c r="I34" s="226" t="s">
        <v>453</v>
      </c>
      <c r="J34" s="226" t="s">
        <v>453</v>
      </c>
      <c r="K34" s="226" t="s">
        <v>453</v>
      </c>
      <c r="L34" s="226" t="s">
        <v>453</v>
      </c>
      <c r="M34" s="226" t="s">
        <v>453</v>
      </c>
      <c r="N34" s="226" t="s">
        <v>453</v>
      </c>
      <c r="O34" s="226" t="s">
        <v>453</v>
      </c>
      <c r="P34" s="226" t="s">
        <v>453</v>
      </c>
      <c r="Q34" s="226" t="s">
        <v>453</v>
      </c>
      <c r="R34" s="226" t="s">
        <v>453</v>
      </c>
      <c r="S34" s="226" t="s">
        <v>453</v>
      </c>
      <c r="T34" s="226" t="s">
        <v>453</v>
      </c>
      <c r="U34" s="226" t="s">
        <v>453</v>
      </c>
      <c r="V34" s="226" t="s">
        <v>453</v>
      </c>
      <c r="W34" s="226" t="s">
        <v>453</v>
      </c>
      <c r="X34" s="226" t="s">
        <v>453</v>
      </c>
      <c r="Y34" s="221" t="s">
        <v>453</v>
      </c>
    </row>
    <row r="35" spans="1:25" ht="21.95" customHeight="1" x14ac:dyDescent="0.25">
      <c r="A35" s="223" t="s">
        <v>58</v>
      </c>
      <c r="B35" s="224" t="s">
        <v>466</v>
      </c>
      <c r="C35" s="221" t="s">
        <v>453</v>
      </c>
      <c r="D35" s="226" t="s">
        <v>453</v>
      </c>
      <c r="E35" s="226" t="s">
        <v>453</v>
      </c>
      <c r="F35" s="226" t="s">
        <v>453</v>
      </c>
      <c r="G35" s="226" t="s">
        <v>453</v>
      </c>
      <c r="H35" s="226" t="s">
        <v>453</v>
      </c>
      <c r="I35" s="227">
        <v>4</v>
      </c>
      <c r="J35" s="227" t="s">
        <v>453</v>
      </c>
      <c r="K35" s="227" t="s">
        <v>453</v>
      </c>
      <c r="L35" s="226" t="s">
        <v>453</v>
      </c>
      <c r="M35" s="227">
        <v>4</v>
      </c>
      <c r="N35" s="227" t="s">
        <v>453</v>
      </c>
      <c r="O35" s="227" t="s">
        <v>453</v>
      </c>
      <c r="P35" s="226" t="s">
        <v>453</v>
      </c>
      <c r="Q35" s="227">
        <v>4</v>
      </c>
      <c r="R35" s="227" t="s">
        <v>453</v>
      </c>
      <c r="S35" s="227" t="s">
        <v>453</v>
      </c>
      <c r="T35" s="226" t="s">
        <v>453</v>
      </c>
      <c r="U35" s="227">
        <v>4</v>
      </c>
      <c r="V35" s="227" t="s">
        <v>453</v>
      </c>
      <c r="W35" s="227" t="s">
        <v>453</v>
      </c>
      <c r="X35" s="227" t="s">
        <v>453</v>
      </c>
      <c r="Y35" s="221" t="s">
        <v>453</v>
      </c>
    </row>
    <row r="36" spans="1:25" ht="21.95" customHeight="1" x14ac:dyDescent="0.25">
      <c r="A36" s="228" t="s">
        <v>152</v>
      </c>
      <c r="B36" s="232" t="s">
        <v>151</v>
      </c>
      <c r="C36" s="221" t="s">
        <v>453</v>
      </c>
      <c r="D36" s="226" t="s">
        <v>453</v>
      </c>
      <c r="E36" s="226" t="s">
        <v>453</v>
      </c>
      <c r="F36" s="226" t="s">
        <v>453</v>
      </c>
      <c r="G36" s="226" t="s">
        <v>453</v>
      </c>
      <c r="H36" s="221" t="s">
        <v>453</v>
      </c>
      <c r="I36" s="221" t="s">
        <v>453</v>
      </c>
      <c r="J36" s="227" t="s">
        <v>453</v>
      </c>
      <c r="K36" s="227" t="s">
        <v>453</v>
      </c>
      <c r="L36" s="221" t="s">
        <v>453</v>
      </c>
      <c r="M36" s="221" t="s">
        <v>453</v>
      </c>
      <c r="N36" s="227" t="s">
        <v>453</v>
      </c>
      <c r="O36" s="227" t="s">
        <v>453</v>
      </c>
      <c r="P36" s="221" t="s">
        <v>453</v>
      </c>
      <c r="Q36" s="221" t="s">
        <v>453</v>
      </c>
      <c r="R36" s="227" t="s">
        <v>453</v>
      </c>
      <c r="S36" s="227" t="s">
        <v>453</v>
      </c>
      <c r="T36" s="221" t="s">
        <v>453</v>
      </c>
      <c r="U36" s="221" t="s">
        <v>453</v>
      </c>
      <c r="V36" s="227" t="s">
        <v>453</v>
      </c>
      <c r="W36" s="227" t="s">
        <v>453</v>
      </c>
      <c r="X36" s="227" t="s">
        <v>453</v>
      </c>
      <c r="Y36" s="221" t="s">
        <v>453</v>
      </c>
    </row>
    <row r="37" spans="1:25" ht="21.95" customHeight="1" x14ac:dyDescent="0.25">
      <c r="A37" s="228" t="s">
        <v>150</v>
      </c>
      <c r="B37" s="232" t="s">
        <v>140</v>
      </c>
      <c r="C37" s="221" t="s">
        <v>453</v>
      </c>
      <c r="D37" s="226" t="s">
        <v>453</v>
      </c>
      <c r="E37" s="226" t="s">
        <v>453</v>
      </c>
      <c r="F37" s="226" t="s">
        <v>453</v>
      </c>
      <c r="G37" s="226" t="s">
        <v>453</v>
      </c>
      <c r="H37" s="221" t="s">
        <v>453</v>
      </c>
      <c r="I37" s="221" t="s">
        <v>453</v>
      </c>
      <c r="J37" s="227" t="s">
        <v>453</v>
      </c>
      <c r="K37" s="227" t="s">
        <v>453</v>
      </c>
      <c r="L37" s="221" t="s">
        <v>453</v>
      </c>
      <c r="M37" s="221" t="s">
        <v>453</v>
      </c>
      <c r="N37" s="227" t="s">
        <v>453</v>
      </c>
      <c r="O37" s="227" t="s">
        <v>453</v>
      </c>
      <c r="P37" s="221" t="s">
        <v>453</v>
      </c>
      <c r="Q37" s="221" t="s">
        <v>453</v>
      </c>
      <c r="R37" s="227" t="s">
        <v>453</v>
      </c>
      <c r="S37" s="227" t="s">
        <v>453</v>
      </c>
      <c r="T37" s="221" t="s">
        <v>453</v>
      </c>
      <c r="U37" s="221" t="s">
        <v>453</v>
      </c>
      <c r="V37" s="227" t="s">
        <v>453</v>
      </c>
      <c r="W37" s="227" t="s">
        <v>453</v>
      </c>
      <c r="X37" s="227" t="s">
        <v>453</v>
      </c>
      <c r="Y37" s="221" t="s">
        <v>453</v>
      </c>
    </row>
    <row r="38" spans="1:25" ht="21.95" customHeight="1" x14ac:dyDescent="0.25">
      <c r="A38" s="228" t="s">
        <v>149</v>
      </c>
      <c r="B38" s="232" t="s">
        <v>138</v>
      </c>
      <c r="C38" s="221" t="s">
        <v>453</v>
      </c>
      <c r="D38" s="226" t="s">
        <v>453</v>
      </c>
      <c r="E38" s="226" t="s">
        <v>453</v>
      </c>
      <c r="F38" s="226" t="s">
        <v>453</v>
      </c>
      <c r="G38" s="226" t="s">
        <v>453</v>
      </c>
      <c r="H38" s="221" t="s">
        <v>453</v>
      </c>
      <c r="I38" s="221" t="s">
        <v>453</v>
      </c>
      <c r="J38" s="227" t="s">
        <v>453</v>
      </c>
      <c r="K38" s="227" t="s">
        <v>453</v>
      </c>
      <c r="L38" s="221" t="s">
        <v>453</v>
      </c>
      <c r="M38" s="221" t="s">
        <v>453</v>
      </c>
      <c r="N38" s="227" t="s">
        <v>453</v>
      </c>
      <c r="O38" s="227" t="s">
        <v>453</v>
      </c>
      <c r="P38" s="221" t="s">
        <v>453</v>
      </c>
      <c r="Q38" s="221" t="s">
        <v>453</v>
      </c>
      <c r="R38" s="227" t="s">
        <v>453</v>
      </c>
      <c r="S38" s="227" t="s">
        <v>453</v>
      </c>
      <c r="T38" s="221" t="s">
        <v>453</v>
      </c>
      <c r="U38" s="221" t="s">
        <v>453</v>
      </c>
      <c r="V38" s="227" t="s">
        <v>453</v>
      </c>
      <c r="W38" s="227" t="s">
        <v>453</v>
      </c>
      <c r="X38" s="227" t="s">
        <v>453</v>
      </c>
      <c r="Y38" s="221" t="s">
        <v>453</v>
      </c>
    </row>
    <row r="39" spans="1:25" ht="21.95" customHeight="1" x14ac:dyDescent="0.25">
      <c r="A39" s="228" t="s">
        <v>148</v>
      </c>
      <c r="B39" s="229" t="s">
        <v>136</v>
      </c>
      <c r="C39" s="221" t="s">
        <v>453</v>
      </c>
      <c r="D39" s="226" t="s">
        <v>453</v>
      </c>
      <c r="E39" s="226" t="s">
        <v>453</v>
      </c>
      <c r="F39" s="226" t="s">
        <v>453</v>
      </c>
      <c r="G39" s="226" t="s">
        <v>453</v>
      </c>
      <c r="H39" s="221" t="s">
        <v>453</v>
      </c>
      <c r="I39" s="221" t="s">
        <v>453</v>
      </c>
      <c r="J39" s="227" t="s">
        <v>453</v>
      </c>
      <c r="K39" s="227" t="s">
        <v>453</v>
      </c>
      <c r="L39" s="221" t="s">
        <v>453</v>
      </c>
      <c r="M39" s="221" t="s">
        <v>453</v>
      </c>
      <c r="N39" s="227" t="s">
        <v>453</v>
      </c>
      <c r="O39" s="227" t="s">
        <v>453</v>
      </c>
      <c r="P39" s="221" t="s">
        <v>453</v>
      </c>
      <c r="Q39" s="221" t="s">
        <v>453</v>
      </c>
      <c r="R39" s="227" t="s">
        <v>453</v>
      </c>
      <c r="S39" s="227" t="s">
        <v>453</v>
      </c>
      <c r="T39" s="221" t="s">
        <v>453</v>
      </c>
      <c r="U39" s="221" t="s">
        <v>453</v>
      </c>
      <c r="V39" s="227" t="s">
        <v>453</v>
      </c>
      <c r="W39" s="227" t="s">
        <v>453</v>
      </c>
      <c r="X39" s="227" t="s">
        <v>453</v>
      </c>
      <c r="Y39" s="221" t="s">
        <v>453</v>
      </c>
    </row>
    <row r="40" spans="1:25" ht="21.95" customHeight="1" x14ac:dyDescent="0.25">
      <c r="A40" s="228" t="s">
        <v>147</v>
      </c>
      <c r="B40" s="229" t="s">
        <v>134</v>
      </c>
      <c r="C40" s="221" t="s">
        <v>453</v>
      </c>
      <c r="D40" s="226" t="s">
        <v>453</v>
      </c>
      <c r="E40" s="226" t="s">
        <v>453</v>
      </c>
      <c r="F40" s="226" t="s">
        <v>453</v>
      </c>
      <c r="G40" s="226" t="s">
        <v>453</v>
      </c>
      <c r="H40" s="221" t="s">
        <v>453</v>
      </c>
      <c r="I40" s="221" t="s">
        <v>453</v>
      </c>
      <c r="J40" s="227" t="s">
        <v>453</v>
      </c>
      <c r="K40" s="227" t="s">
        <v>453</v>
      </c>
      <c r="L40" s="221" t="s">
        <v>453</v>
      </c>
      <c r="M40" s="221" t="s">
        <v>453</v>
      </c>
      <c r="N40" s="227" t="s">
        <v>453</v>
      </c>
      <c r="O40" s="227" t="s">
        <v>453</v>
      </c>
      <c r="P40" s="221" t="s">
        <v>453</v>
      </c>
      <c r="Q40" s="221" t="s">
        <v>453</v>
      </c>
      <c r="R40" s="227" t="s">
        <v>453</v>
      </c>
      <c r="S40" s="227" t="s">
        <v>453</v>
      </c>
      <c r="T40" s="221" t="s">
        <v>453</v>
      </c>
      <c r="U40" s="221" t="s">
        <v>453</v>
      </c>
      <c r="V40" s="227" t="s">
        <v>453</v>
      </c>
      <c r="W40" s="227" t="s">
        <v>453</v>
      </c>
      <c r="X40" s="227" t="s">
        <v>453</v>
      </c>
      <c r="Y40" s="221" t="s">
        <v>453</v>
      </c>
    </row>
    <row r="41" spans="1:25" ht="21.95" customHeight="1" x14ac:dyDescent="0.25">
      <c r="A41" s="228" t="s">
        <v>146</v>
      </c>
      <c r="B41" s="229" t="s">
        <v>132</v>
      </c>
      <c r="C41" s="221" t="s">
        <v>453</v>
      </c>
      <c r="D41" s="226" t="s">
        <v>453</v>
      </c>
      <c r="E41" s="226" t="s">
        <v>453</v>
      </c>
      <c r="F41" s="226" t="s">
        <v>453</v>
      </c>
      <c r="G41" s="226" t="s">
        <v>453</v>
      </c>
      <c r="H41" s="221" t="s">
        <v>453</v>
      </c>
      <c r="I41" s="221" t="s">
        <v>453</v>
      </c>
      <c r="J41" s="227" t="s">
        <v>453</v>
      </c>
      <c r="K41" s="227" t="s">
        <v>453</v>
      </c>
      <c r="L41" s="221" t="s">
        <v>453</v>
      </c>
      <c r="M41" s="221" t="s">
        <v>453</v>
      </c>
      <c r="N41" s="227" t="s">
        <v>453</v>
      </c>
      <c r="O41" s="227" t="s">
        <v>453</v>
      </c>
      <c r="P41" s="221" t="s">
        <v>453</v>
      </c>
      <c r="Q41" s="221" t="s">
        <v>453</v>
      </c>
      <c r="R41" s="227" t="s">
        <v>453</v>
      </c>
      <c r="S41" s="227" t="s">
        <v>453</v>
      </c>
      <c r="T41" s="221" t="s">
        <v>453</v>
      </c>
      <c r="U41" s="221" t="s">
        <v>453</v>
      </c>
      <c r="V41" s="227" t="s">
        <v>453</v>
      </c>
      <c r="W41" s="227" t="s">
        <v>453</v>
      </c>
      <c r="X41" s="227" t="s">
        <v>453</v>
      </c>
      <c r="Y41" s="221" t="s">
        <v>453</v>
      </c>
    </row>
    <row r="42" spans="1:25" ht="21.95" customHeight="1" x14ac:dyDescent="0.25">
      <c r="A42" s="228" t="s">
        <v>145</v>
      </c>
      <c r="B42" s="232" t="s">
        <v>523</v>
      </c>
      <c r="C42" s="221" t="s">
        <v>453</v>
      </c>
      <c r="D42" s="226" t="s">
        <v>453</v>
      </c>
      <c r="E42" s="226" t="s">
        <v>453</v>
      </c>
      <c r="F42" s="226" t="s">
        <v>453</v>
      </c>
      <c r="G42" s="226" t="s">
        <v>453</v>
      </c>
      <c r="H42" s="221" t="s">
        <v>453</v>
      </c>
      <c r="I42" s="221" t="s">
        <v>453</v>
      </c>
      <c r="J42" s="227" t="s">
        <v>453</v>
      </c>
      <c r="K42" s="227" t="s">
        <v>453</v>
      </c>
      <c r="L42" s="221" t="s">
        <v>453</v>
      </c>
      <c r="M42" s="221" t="s">
        <v>453</v>
      </c>
      <c r="N42" s="227" t="s">
        <v>453</v>
      </c>
      <c r="O42" s="227" t="s">
        <v>453</v>
      </c>
      <c r="P42" s="221" t="s">
        <v>453</v>
      </c>
      <c r="Q42" s="221" t="s">
        <v>453</v>
      </c>
      <c r="R42" s="227" t="s">
        <v>453</v>
      </c>
      <c r="S42" s="227" t="s">
        <v>453</v>
      </c>
      <c r="T42" s="221" t="s">
        <v>453</v>
      </c>
      <c r="U42" s="221" t="s">
        <v>453</v>
      </c>
      <c r="V42" s="227" t="s">
        <v>453</v>
      </c>
      <c r="W42" s="227" t="s">
        <v>453</v>
      </c>
      <c r="X42" s="227" t="s">
        <v>453</v>
      </c>
      <c r="Y42" s="221" t="s">
        <v>453</v>
      </c>
    </row>
    <row r="43" spans="1:25" ht="21.95" customHeight="1" x14ac:dyDescent="0.25">
      <c r="A43" s="223" t="s">
        <v>57</v>
      </c>
      <c r="B43" s="224" t="s">
        <v>144</v>
      </c>
      <c r="C43" s="221" t="s">
        <v>453</v>
      </c>
      <c r="D43" s="226" t="s">
        <v>453</v>
      </c>
      <c r="E43" s="226" t="s">
        <v>453</v>
      </c>
      <c r="F43" s="226" t="s">
        <v>453</v>
      </c>
      <c r="G43" s="226" t="s">
        <v>453</v>
      </c>
      <c r="H43" s="226" t="s">
        <v>453</v>
      </c>
      <c r="I43" s="226" t="s">
        <v>453</v>
      </c>
      <c r="J43" s="226" t="s">
        <v>453</v>
      </c>
      <c r="K43" s="226" t="s">
        <v>453</v>
      </c>
      <c r="L43" s="226" t="s">
        <v>453</v>
      </c>
      <c r="M43" s="226" t="s">
        <v>453</v>
      </c>
      <c r="N43" s="226" t="s">
        <v>453</v>
      </c>
      <c r="O43" s="226" t="s">
        <v>453</v>
      </c>
      <c r="P43" s="226" t="s">
        <v>453</v>
      </c>
      <c r="Q43" s="226" t="s">
        <v>453</v>
      </c>
      <c r="R43" s="226" t="s">
        <v>453</v>
      </c>
      <c r="S43" s="226" t="s">
        <v>453</v>
      </c>
      <c r="T43" s="226" t="s">
        <v>453</v>
      </c>
      <c r="U43" s="226" t="s">
        <v>453</v>
      </c>
      <c r="V43" s="226" t="s">
        <v>453</v>
      </c>
      <c r="W43" s="226" t="s">
        <v>453</v>
      </c>
      <c r="X43" s="226" t="s">
        <v>453</v>
      </c>
      <c r="Y43" s="221" t="s">
        <v>453</v>
      </c>
    </row>
    <row r="44" spans="1:25" ht="21.95" customHeight="1" x14ac:dyDescent="0.25">
      <c r="A44" s="228" t="s">
        <v>143</v>
      </c>
      <c r="B44" s="229" t="s">
        <v>142</v>
      </c>
      <c r="C44" s="221" t="s">
        <v>453</v>
      </c>
      <c r="D44" s="226" t="s">
        <v>453</v>
      </c>
      <c r="E44" s="226" t="s">
        <v>453</v>
      </c>
      <c r="F44" s="226" t="s">
        <v>453</v>
      </c>
      <c r="G44" s="226" t="s">
        <v>453</v>
      </c>
      <c r="H44" s="221" t="s">
        <v>453</v>
      </c>
      <c r="I44" s="221" t="s">
        <v>453</v>
      </c>
      <c r="J44" s="227" t="s">
        <v>453</v>
      </c>
      <c r="K44" s="227" t="s">
        <v>453</v>
      </c>
      <c r="L44" s="221" t="s">
        <v>453</v>
      </c>
      <c r="M44" s="221" t="s">
        <v>453</v>
      </c>
      <c r="N44" s="227" t="s">
        <v>453</v>
      </c>
      <c r="O44" s="227" t="s">
        <v>453</v>
      </c>
      <c r="P44" s="221" t="s">
        <v>453</v>
      </c>
      <c r="Q44" s="221" t="s">
        <v>453</v>
      </c>
      <c r="R44" s="227" t="s">
        <v>453</v>
      </c>
      <c r="S44" s="227" t="s">
        <v>453</v>
      </c>
      <c r="T44" s="221" t="s">
        <v>453</v>
      </c>
      <c r="U44" s="221" t="s">
        <v>453</v>
      </c>
      <c r="V44" s="227" t="s">
        <v>453</v>
      </c>
      <c r="W44" s="227" t="s">
        <v>453</v>
      </c>
      <c r="X44" s="227" t="s">
        <v>453</v>
      </c>
      <c r="Y44" s="221" t="s">
        <v>453</v>
      </c>
    </row>
    <row r="45" spans="1:25" ht="21.95" customHeight="1" x14ac:dyDescent="0.25">
      <c r="A45" s="228" t="s">
        <v>141</v>
      </c>
      <c r="B45" s="229" t="s">
        <v>140</v>
      </c>
      <c r="C45" s="221" t="s">
        <v>453</v>
      </c>
      <c r="D45" s="226" t="s">
        <v>453</v>
      </c>
      <c r="E45" s="226" t="s">
        <v>453</v>
      </c>
      <c r="F45" s="226" t="s">
        <v>453</v>
      </c>
      <c r="G45" s="226" t="s">
        <v>453</v>
      </c>
      <c r="H45" s="221" t="s">
        <v>453</v>
      </c>
      <c r="I45" s="221" t="s">
        <v>453</v>
      </c>
      <c r="J45" s="227" t="s">
        <v>453</v>
      </c>
      <c r="K45" s="227" t="s">
        <v>453</v>
      </c>
      <c r="L45" s="221" t="s">
        <v>453</v>
      </c>
      <c r="M45" s="221" t="s">
        <v>453</v>
      </c>
      <c r="N45" s="227" t="s">
        <v>453</v>
      </c>
      <c r="O45" s="227" t="s">
        <v>453</v>
      </c>
      <c r="P45" s="221" t="s">
        <v>453</v>
      </c>
      <c r="Q45" s="221" t="s">
        <v>453</v>
      </c>
      <c r="R45" s="227" t="s">
        <v>453</v>
      </c>
      <c r="S45" s="227" t="s">
        <v>453</v>
      </c>
      <c r="T45" s="221" t="s">
        <v>453</v>
      </c>
      <c r="U45" s="221" t="s">
        <v>453</v>
      </c>
      <c r="V45" s="227" t="s">
        <v>453</v>
      </c>
      <c r="W45" s="227" t="s">
        <v>453</v>
      </c>
      <c r="X45" s="227" t="s">
        <v>453</v>
      </c>
      <c r="Y45" s="221" t="s">
        <v>453</v>
      </c>
    </row>
    <row r="46" spans="1:25" ht="21.95" customHeight="1" x14ac:dyDescent="0.25">
      <c r="A46" s="228" t="s">
        <v>139</v>
      </c>
      <c r="B46" s="229" t="s">
        <v>138</v>
      </c>
      <c r="C46" s="221" t="s">
        <v>453</v>
      </c>
      <c r="D46" s="226" t="s">
        <v>453</v>
      </c>
      <c r="E46" s="226" t="s">
        <v>453</v>
      </c>
      <c r="F46" s="226" t="s">
        <v>453</v>
      </c>
      <c r="G46" s="226" t="s">
        <v>453</v>
      </c>
      <c r="H46" s="221" t="s">
        <v>453</v>
      </c>
      <c r="I46" s="221" t="s">
        <v>453</v>
      </c>
      <c r="J46" s="227" t="s">
        <v>453</v>
      </c>
      <c r="K46" s="227" t="s">
        <v>453</v>
      </c>
      <c r="L46" s="221" t="s">
        <v>453</v>
      </c>
      <c r="M46" s="221" t="s">
        <v>453</v>
      </c>
      <c r="N46" s="227" t="s">
        <v>453</v>
      </c>
      <c r="O46" s="227" t="s">
        <v>453</v>
      </c>
      <c r="P46" s="221" t="s">
        <v>453</v>
      </c>
      <c r="Q46" s="221" t="s">
        <v>453</v>
      </c>
      <c r="R46" s="227" t="s">
        <v>453</v>
      </c>
      <c r="S46" s="227" t="s">
        <v>453</v>
      </c>
      <c r="T46" s="221" t="s">
        <v>453</v>
      </c>
      <c r="U46" s="221" t="s">
        <v>453</v>
      </c>
      <c r="V46" s="227" t="s">
        <v>453</v>
      </c>
      <c r="W46" s="227" t="s">
        <v>453</v>
      </c>
      <c r="X46" s="227" t="s">
        <v>453</v>
      </c>
      <c r="Y46" s="221" t="s">
        <v>453</v>
      </c>
    </row>
    <row r="47" spans="1:25" ht="21.95" customHeight="1" x14ac:dyDescent="0.25">
      <c r="A47" s="228" t="s">
        <v>137</v>
      </c>
      <c r="B47" s="229" t="s">
        <v>136</v>
      </c>
      <c r="C47" s="221" t="s">
        <v>453</v>
      </c>
      <c r="D47" s="226" t="s">
        <v>453</v>
      </c>
      <c r="E47" s="226" t="s">
        <v>453</v>
      </c>
      <c r="F47" s="226" t="s">
        <v>453</v>
      </c>
      <c r="G47" s="226" t="s">
        <v>453</v>
      </c>
      <c r="H47" s="221" t="s">
        <v>453</v>
      </c>
      <c r="I47" s="221" t="s">
        <v>453</v>
      </c>
      <c r="J47" s="227" t="s">
        <v>453</v>
      </c>
      <c r="K47" s="227" t="s">
        <v>453</v>
      </c>
      <c r="L47" s="221" t="s">
        <v>453</v>
      </c>
      <c r="M47" s="221" t="s">
        <v>453</v>
      </c>
      <c r="N47" s="227" t="s">
        <v>453</v>
      </c>
      <c r="O47" s="227" t="s">
        <v>453</v>
      </c>
      <c r="P47" s="221" t="s">
        <v>453</v>
      </c>
      <c r="Q47" s="221" t="s">
        <v>453</v>
      </c>
      <c r="R47" s="227" t="s">
        <v>453</v>
      </c>
      <c r="S47" s="227" t="s">
        <v>453</v>
      </c>
      <c r="T47" s="221" t="s">
        <v>453</v>
      </c>
      <c r="U47" s="221" t="s">
        <v>453</v>
      </c>
      <c r="V47" s="227" t="s">
        <v>453</v>
      </c>
      <c r="W47" s="227" t="s">
        <v>453</v>
      </c>
      <c r="X47" s="227" t="s">
        <v>453</v>
      </c>
      <c r="Y47" s="221" t="s">
        <v>453</v>
      </c>
    </row>
    <row r="48" spans="1:25" ht="21.95" customHeight="1" x14ac:dyDescent="0.25">
      <c r="A48" s="228" t="s">
        <v>135</v>
      </c>
      <c r="B48" s="229" t="s">
        <v>134</v>
      </c>
      <c r="C48" s="221" t="s">
        <v>453</v>
      </c>
      <c r="D48" s="226" t="s">
        <v>453</v>
      </c>
      <c r="E48" s="226" t="s">
        <v>453</v>
      </c>
      <c r="F48" s="226" t="s">
        <v>453</v>
      </c>
      <c r="G48" s="226" t="s">
        <v>453</v>
      </c>
      <c r="H48" s="221" t="s">
        <v>453</v>
      </c>
      <c r="I48" s="221" t="s">
        <v>453</v>
      </c>
      <c r="J48" s="227" t="s">
        <v>453</v>
      </c>
      <c r="K48" s="227" t="s">
        <v>453</v>
      </c>
      <c r="L48" s="221" t="s">
        <v>453</v>
      </c>
      <c r="M48" s="221" t="s">
        <v>453</v>
      </c>
      <c r="N48" s="227" t="s">
        <v>453</v>
      </c>
      <c r="O48" s="227" t="s">
        <v>453</v>
      </c>
      <c r="P48" s="221" t="s">
        <v>453</v>
      </c>
      <c r="Q48" s="221" t="s">
        <v>453</v>
      </c>
      <c r="R48" s="227" t="s">
        <v>453</v>
      </c>
      <c r="S48" s="227" t="s">
        <v>453</v>
      </c>
      <c r="T48" s="221" t="s">
        <v>453</v>
      </c>
      <c r="U48" s="221" t="s">
        <v>453</v>
      </c>
      <c r="V48" s="227" t="s">
        <v>453</v>
      </c>
      <c r="W48" s="227" t="s">
        <v>453</v>
      </c>
      <c r="X48" s="227" t="s">
        <v>453</v>
      </c>
      <c r="Y48" s="221" t="s">
        <v>453</v>
      </c>
    </row>
    <row r="49" spans="1:25" ht="21.95" customHeight="1" x14ac:dyDescent="0.25">
      <c r="A49" s="228" t="s">
        <v>133</v>
      </c>
      <c r="B49" s="229" t="s">
        <v>132</v>
      </c>
      <c r="C49" s="221" t="s">
        <v>453</v>
      </c>
      <c r="D49" s="226" t="s">
        <v>453</v>
      </c>
      <c r="E49" s="226" t="s">
        <v>453</v>
      </c>
      <c r="F49" s="226" t="s">
        <v>453</v>
      </c>
      <c r="G49" s="226" t="s">
        <v>453</v>
      </c>
      <c r="H49" s="221" t="s">
        <v>453</v>
      </c>
      <c r="I49" s="221" t="s">
        <v>453</v>
      </c>
      <c r="J49" s="227" t="s">
        <v>453</v>
      </c>
      <c r="K49" s="227" t="s">
        <v>453</v>
      </c>
      <c r="L49" s="221" t="s">
        <v>453</v>
      </c>
      <c r="M49" s="221" t="s">
        <v>453</v>
      </c>
      <c r="N49" s="227" t="s">
        <v>453</v>
      </c>
      <c r="O49" s="227" t="s">
        <v>453</v>
      </c>
      <c r="P49" s="221" t="s">
        <v>453</v>
      </c>
      <c r="Q49" s="221" t="s">
        <v>453</v>
      </c>
      <c r="R49" s="227" t="s">
        <v>453</v>
      </c>
      <c r="S49" s="227" t="s">
        <v>453</v>
      </c>
      <c r="T49" s="221" t="s">
        <v>453</v>
      </c>
      <c r="U49" s="221" t="s">
        <v>453</v>
      </c>
      <c r="V49" s="227" t="s">
        <v>453</v>
      </c>
      <c r="W49" s="227" t="s">
        <v>453</v>
      </c>
      <c r="X49" s="227" t="s">
        <v>453</v>
      </c>
      <c r="Y49" s="221" t="s">
        <v>453</v>
      </c>
    </row>
    <row r="50" spans="1:25" ht="21.95" customHeight="1" x14ac:dyDescent="0.25">
      <c r="A50" s="228" t="s">
        <v>131</v>
      </c>
      <c r="B50" s="232" t="s">
        <v>524</v>
      </c>
      <c r="C50" s="221" t="s">
        <v>453</v>
      </c>
      <c r="D50" s="226" t="s">
        <v>453</v>
      </c>
      <c r="E50" s="226" t="s">
        <v>453</v>
      </c>
      <c r="F50" s="226" t="s">
        <v>453</v>
      </c>
      <c r="G50" s="226" t="s">
        <v>453</v>
      </c>
      <c r="H50" s="226" t="s">
        <v>453</v>
      </c>
      <c r="I50" s="226" t="s">
        <v>453</v>
      </c>
      <c r="J50" s="226" t="s">
        <v>453</v>
      </c>
      <c r="K50" s="226" t="s">
        <v>453</v>
      </c>
      <c r="L50" s="226" t="s">
        <v>453</v>
      </c>
      <c r="M50" s="226" t="s">
        <v>453</v>
      </c>
      <c r="N50" s="226" t="s">
        <v>453</v>
      </c>
      <c r="O50" s="226" t="s">
        <v>453</v>
      </c>
      <c r="P50" s="226" t="s">
        <v>453</v>
      </c>
      <c r="Q50" s="226" t="s">
        <v>453</v>
      </c>
      <c r="R50" s="226" t="s">
        <v>453</v>
      </c>
      <c r="S50" s="226" t="s">
        <v>453</v>
      </c>
      <c r="T50" s="226" t="s">
        <v>453</v>
      </c>
      <c r="U50" s="226" t="s">
        <v>453</v>
      </c>
      <c r="V50" s="226" t="s">
        <v>453</v>
      </c>
      <c r="W50" s="226" t="s">
        <v>453</v>
      </c>
      <c r="X50" s="226" t="s">
        <v>453</v>
      </c>
      <c r="Y50" s="221" t="s">
        <v>453</v>
      </c>
    </row>
    <row r="51" spans="1:25" ht="21.95" customHeight="1" x14ac:dyDescent="0.25">
      <c r="A51" s="223" t="s">
        <v>55</v>
      </c>
      <c r="B51" s="224" t="s">
        <v>130</v>
      </c>
      <c r="C51" s="221" t="s">
        <v>453</v>
      </c>
      <c r="D51" s="226" t="s">
        <v>453</v>
      </c>
      <c r="E51" s="226" t="s">
        <v>453</v>
      </c>
      <c r="F51" s="226" t="s">
        <v>453</v>
      </c>
      <c r="G51" s="226" t="s">
        <v>453</v>
      </c>
      <c r="H51" s="226" t="s">
        <v>453</v>
      </c>
      <c r="I51" s="226" t="s">
        <v>453</v>
      </c>
      <c r="J51" s="226" t="s">
        <v>453</v>
      </c>
      <c r="K51" s="226" t="s">
        <v>453</v>
      </c>
      <c r="L51" s="226" t="s">
        <v>453</v>
      </c>
      <c r="M51" s="226" t="s">
        <v>453</v>
      </c>
      <c r="N51" s="226" t="s">
        <v>453</v>
      </c>
      <c r="O51" s="226" t="s">
        <v>453</v>
      </c>
      <c r="P51" s="226" t="s">
        <v>453</v>
      </c>
      <c r="Q51" s="226" t="s">
        <v>453</v>
      </c>
      <c r="R51" s="226" t="s">
        <v>453</v>
      </c>
      <c r="S51" s="226" t="s">
        <v>453</v>
      </c>
      <c r="T51" s="226" t="s">
        <v>453</v>
      </c>
      <c r="U51" s="226" t="s">
        <v>453</v>
      </c>
      <c r="V51" s="226" t="s">
        <v>453</v>
      </c>
      <c r="W51" s="226" t="s">
        <v>453</v>
      </c>
      <c r="X51" s="226" t="s">
        <v>453</v>
      </c>
      <c r="Y51" s="221" t="s">
        <v>453</v>
      </c>
    </row>
    <row r="52" spans="1:25" ht="21.95" customHeight="1" x14ac:dyDescent="0.25">
      <c r="A52" s="228" t="s">
        <v>129</v>
      </c>
      <c r="B52" s="229" t="s">
        <v>128</v>
      </c>
      <c r="C52" s="230">
        <f>C32</f>
        <v>27.486840000000001</v>
      </c>
      <c r="D52" s="226" t="s">
        <v>453</v>
      </c>
      <c r="E52" s="226" t="s">
        <v>453</v>
      </c>
      <c r="F52" s="226" t="s">
        <v>453</v>
      </c>
      <c r="G52" s="226" t="s">
        <v>453</v>
      </c>
      <c r="H52" s="230">
        <f>C52</f>
        <v>27.486840000000001</v>
      </c>
      <c r="I52" s="226" t="s">
        <v>453</v>
      </c>
      <c r="J52" s="227" t="s">
        <v>453</v>
      </c>
      <c r="K52" s="227" t="s">
        <v>453</v>
      </c>
      <c r="L52" s="226" t="s">
        <v>453</v>
      </c>
      <c r="M52" s="226" t="s">
        <v>453</v>
      </c>
      <c r="N52" s="227" t="s">
        <v>453</v>
      </c>
      <c r="O52" s="227" t="s">
        <v>453</v>
      </c>
      <c r="P52" s="226" t="s">
        <v>453</v>
      </c>
      <c r="Q52" s="226" t="s">
        <v>453</v>
      </c>
      <c r="R52" s="227" t="s">
        <v>453</v>
      </c>
      <c r="S52" s="227" t="s">
        <v>453</v>
      </c>
      <c r="T52" s="226" t="s">
        <v>453</v>
      </c>
      <c r="U52" s="226" t="s">
        <v>453</v>
      </c>
      <c r="V52" s="227" t="s">
        <v>453</v>
      </c>
      <c r="W52" s="227" t="s">
        <v>453</v>
      </c>
      <c r="X52" s="230">
        <f>H52</f>
        <v>27.486840000000001</v>
      </c>
      <c r="Y52" s="221" t="s">
        <v>453</v>
      </c>
    </row>
    <row r="53" spans="1:25" ht="21.95" customHeight="1" x14ac:dyDescent="0.25">
      <c r="A53" s="228" t="s">
        <v>127</v>
      </c>
      <c r="B53" s="229" t="s">
        <v>121</v>
      </c>
      <c r="C53" s="221" t="s">
        <v>453</v>
      </c>
      <c r="D53" s="226" t="s">
        <v>453</v>
      </c>
      <c r="E53" s="226" t="s">
        <v>453</v>
      </c>
      <c r="F53" s="226" t="s">
        <v>453</v>
      </c>
      <c r="G53" s="226" t="s">
        <v>453</v>
      </c>
      <c r="H53" s="221" t="s">
        <v>453</v>
      </c>
      <c r="I53" s="227" t="s">
        <v>453</v>
      </c>
      <c r="J53" s="227" t="s">
        <v>453</v>
      </c>
      <c r="K53" s="227" t="s">
        <v>453</v>
      </c>
      <c r="L53" s="221" t="s">
        <v>453</v>
      </c>
      <c r="M53" s="227" t="s">
        <v>453</v>
      </c>
      <c r="N53" s="227" t="s">
        <v>453</v>
      </c>
      <c r="O53" s="227" t="s">
        <v>453</v>
      </c>
      <c r="P53" s="221" t="s">
        <v>453</v>
      </c>
      <c r="Q53" s="227" t="s">
        <v>453</v>
      </c>
      <c r="R53" s="227" t="s">
        <v>453</v>
      </c>
      <c r="S53" s="227" t="s">
        <v>453</v>
      </c>
      <c r="T53" s="221" t="s">
        <v>453</v>
      </c>
      <c r="U53" s="227" t="s">
        <v>453</v>
      </c>
      <c r="V53" s="227" t="s">
        <v>453</v>
      </c>
      <c r="W53" s="227" t="s">
        <v>453</v>
      </c>
      <c r="X53" s="221" t="s">
        <v>453</v>
      </c>
      <c r="Y53" s="221" t="s">
        <v>453</v>
      </c>
    </row>
    <row r="54" spans="1:25" ht="21.95" customHeight="1" x14ac:dyDescent="0.25">
      <c r="A54" s="228" t="s">
        <v>126</v>
      </c>
      <c r="B54" s="232" t="s">
        <v>120</v>
      </c>
      <c r="C54" s="221" t="s">
        <v>453</v>
      </c>
      <c r="D54" s="226" t="s">
        <v>453</v>
      </c>
      <c r="E54" s="226" t="s">
        <v>453</v>
      </c>
      <c r="F54" s="226" t="s">
        <v>453</v>
      </c>
      <c r="G54" s="226" t="s">
        <v>453</v>
      </c>
      <c r="H54" s="221" t="s">
        <v>453</v>
      </c>
      <c r="I54" s="227" t="s">
        <v>453</v>
      </c>
      <c r="J54" s="227" t="s">
        <v>453</v>
      </c>
      <c r="K54" s="227" t="s">
        <v>453</v>
      </c>
      <c r="L54" s="221" t="s">
        <v>453</v>
      </c>
      <c r="M54" s="227" t="s">
        <v>453</v>
      </c>
      <c r="N54" s="227" t="s">
        <v>453</v>
      </c>
      <c r="O54" s="227" t="s">
        <v>453</v>
      </c>
      <c r="P54" s="221" t="s">
        <v>453</v>
      </c>
      <c r="Q54" s="227" t="s">
        <v>453</v>
      </c>
      <c r="R54" s="227" t="s">
        <v>453</v>
      </c>
      <c r="S54" s="227" t="s">
        <v>453</v>
      </c>
      <c r="T54" s="221" t="s">
        <v>453</v>
      </c>
      <c r="U54" s="227" t="s">
        <v>453</v>
      </c>
      <c r="V54" s="227" t="s">
        <v>453</v>
      </c>
      <c r="W54" s="227" t="s">
        <v>453</v>
      </c>
      <c r="X54" s="221" t="s">
        <v>453</v>
      </c>
      <c r="Y54" s="221" t="s">
        <v>453</v>
      </c>
    </row>
    <row r="55" spans="1:25" ht="21.95" customHeight="1" x14ac:dyDescent="0.25">
      <c r="A55" s="228" t="s">
        <v>125</v>
      </c>
      <c r="B55" s="232" t="s">
        <v>119</v>
      </c>
      <c r="C55" s="221" t="s">
        <v>453</v>
      </c>
      <c r="D55" s="226" t="s">
        <v>453</v>
      </c>
      <c r="E55" s="226" t="s">
        <v>453</v>
      </c>
      <c r="F55" s="226" t="s">
        <v>453</v>
      </c>
      <c r="G55" s="226" t="s">
        <v>453</v>
      </c>
      <c r="H55" s="221" t="s">
        <v>453</v>
      </c>
      <c r="I55" s="227" t="s">
        <v>453</v>
      </c>
      <c r="J55" s="227" t="s">
        <v>453</v>
      </c>
      <c r="K55" s="227" t="s">
        <v>453</v>
      </c>
      <c r="L55" s="221" t="s">
        <v>453</v>
      </c>
      <c r="M55" s="227" t="s">
        <v>453</v>
      </c>
      <c r="N55" s="227" t="s">
        <v>453</v>
      </c>
      <c r="O55" s="227" t="s">
        <v>453</v>
      </c>
      <c r="P55" s="221" t="s">
        <v>453</v>
      </c>
      <c r="Q55" s="227" t="s">
        <v>453</v>
      </c>
      <c r="R55" s="227" t="s">
        <v>453</v>
      </c>
      <c r="S55" s="227" t="s">
        <v>453</v>
      </c>
      <c r="T55" s="221" t="s">
        <v>453</v>
      </c>
      <c r="U55" s="227" t="s">
        <v>453</v>
      </c>
      <c r="V55" s="227" t="s">
        <v>453</v>
      </c>
      <c r="W55" s="227" t="s">
        <v>453</v>
      </c>
      <c r="X55" s="221" t="s">
        <v>453</v>
      </c>
      <c r="Y55" s="221" t="s">
        <v>453</v>
      </c>
    </row>
    <row r="56" spans="1:25" ht="21.95" customHeight="1" x14ac:dyDescent="0.25">
      <c r="A56" s="228" t="s">
        <v>124</v>
      </c>
      <c r="B56" s="232" t="s">
        <v>118</v>
      </c>
      <c r="C56" s="221" t="s">
        <v>453</v>
      </c>
      <c r="D56" s="226" t="s">
        <v>453</v>
      </c>
      <c r="E56" s="226" t="s">
        <v>453</v>
      </c>
      <c r="F56" s="226" t="s">
        <v>453</v>
      </c>
      <c r="G56" s="226" t="s">
        <v>453</v>
      </c>
      <c r="H56" s="221" t="s">
        <v>453</v>
      </c>
      <c r="I56" s="227" t="s">
        <v>453</v>
      </c>
      <c r="J56" s="227" t="s">
        <v>453</v>
      </c>
      <c r="K56" s="227" t="s">
        <v>453</v>
      </c>
      <c r="L56" s="221" t="s">
        <v>453</v>
      </c>
      <c r="M56" s="227" t="s">
        <v>453</v>
      </c>
      <c r="N56" s="227" t="s">
        <v>453</v>
      </c>
      <c r="O56" s="227" t="s">
        <v>453</v>
      </c>
      <c r="P56" s="221" t="s">
        <v>453</v>
      </c>
      <c r="Q56" s="227" t="s">
        <v>453</v>
      </c>
      <c r="R56" s="227" t="s">
        <v>453</v>
      </c>
      <c r="S56" s="227" t="s">
        <v>453</v>
      </c>
      <c r="T56" s="221" t="s">
        <v>453</v>
      </c>
      <c r="U56" s="227" t="s">
        <v>453</v>
      </c>
      <c r="V56" s="227" t="s">
        <v>453</v>
      </c>
      <c r="W56" s="227" t="s">
        <v>453</v>
      </c>
      <c r="X56" s="221" t="s">
        <v>453</v>
      </c>
      <c r="Y56" s="221" t="s">
        <v>453</v>
      </c>
    </row>
    <row r="57" spans="1:25" ht="21.95" customHeight="1" x14ac:dyDescent="0.25">
      <c r="A57" s="228" t="s">
        <v>123</v>
      </c>
      <c r="B57" s="232" t="s">
        <v>525</v>
      </c>
      <c r="C57" s="221" t="s">
        <v>453</v>
      </c>
      <c r="D57" s="226" t="s">
        <v>453</v>
      </c>
      <c r="E57" s="226" t="s">
        <v>453</v>
      </c>
      <c r="F57" s="226" t="s">
        <v>453</v>
      </c>
      <c r="G57" s="226" t="s">
        <v>453</v>
      </c>
      <c r="H57" s="221" t="s">
        <v>453</v>
      </c>
      <c r="I57" s="227" t="s">
        <v>453</v>
      </c>
      <c r="J57" s="227" t="s">
        <v>453</v>
      </c>
      <c r="K57" s="227" t="s">
        <v>453</v>
      </c>
      <c r="L57" s="221" t="s">
        <v>453</v>
      </c>
      <c r="M57" s="227" t="s">
        <v>453</v>
      </c>
      <c r="N57" s="227" t="s">
        <v>453</v>
      </c>
      <c r="O57" s="227" t="s">
        <v>453</v>
      </c>
      <c r="P57" s="221" t="s">
        <v>453</v>
      </c>
      <c r="Q57" s="227" t="s">
        <v>453</v>
      </c>
      <c r="R57" s="227" t="s">
        <v>453</v>
      </c>
      <c r="S57" s="227" t="s">
        <v>453</v>
      </c>
      <c r="T57" s="221" t="s">
        <v>453</v>
      </c>
      <c r="U57" s="227" t="s">
        <v>453</v>
      </c>
      <c r="V57" s="227" t="s">
        <v>453</v>
      </c>
      <c r="W57" s="227" t="s">
        <v>453</v>
      </c>
      <c r="X57" s="221" t="s">
        <v>453</v>
      </c>
      <c r="Y57" s="221" t="s">
        <v>453</v>
      </c>
    </row>
    <row r="58" spans="1:25" ht="36.75" customHeight="1" x14ac:dyDescent="0.25">
      <c r="A58" s="223" t="s">
        <v>54</v>
      </c>
      <c r="B58" s="233" t="s">
        <v>220</v>
      </c>
      <c r="C58" s="225" t="s">
        <v>453</v>
      </c>
      <c r="D58" s="226" t="s">
        <v>453</v>
      </c>
      <c r="E58" s="226" t="s">
        <v>453</v>
      </c>
      <c r="F58" s="226" t="s">
        <v>453</v>
      </c>
      <c r="G58" s="226" t="s">
        <v>453</v>
      </c>
      <c r="H58" s="221" t="s">
        <v>453</v>
      </c>
      <c r="I58" s="227" t="s">
        <v>453</v>
      </c>
      <c r="J58" s="227" t="s">
        <v>453</v>
      </c>
      <c r="K58" s="227" t="s">
        <v>453</v>
      </c>
      <c r="L58" s="221" t="s">
        <v>453</v>
      </c>
      <c r="M58" s="227" t="s">
        <v>453</v>
      </c>
      <c r="N58" s="227" t="s">
        <v>453</v>
      </c>
      <c r="O58" s="227" t="s">
        <v>453</v>
      </c>
      <c r="P58" s="221" t="s">
        <v>453</v>
      </c>
      <c r="Q58" s="227" t="s">
        <v>453</v>
      </c>
      <c r="R58" s="227" t="s">
        <v>453</v>
      </c>
      <c r="S58" s="227" t="s">
        <v>453</v>
      </c>
      <c r="T58" s="221" t="s">
        <v>453</v>
      </c>
      <c r="U58" s="227" t="s">
        <v>453</v>
      </c>
      <c r="V58" s="227" t="s">
        <v>453</v>
      </c>
      <c r="W58" s="227" t="s">
        <v>453</v>
      </c>
      <c r="X58" s="221" t="s">
        <v>453</v>
      </c>
      <c r="Y58" s="221" t="s">
        <v>453</v>
      </c>
    </row>
    <row r="59" spans="1:25" ht="21.95" customHeight="1" x14ac:dyDescent="0.25">
      <c r="A59" s="223" t="s">
        <v>53</v>
      </c>
      <c r="B59" s="224" t="s">
        <v>122</v>
      </c>
      <c r="C59" s="221" t="s">
        <v>453</v>
      </c>
      <c r="D59" s="226" t="s">
        <v>453</v>
      </c>
      <c r="E59" s="226" t="s">
        <v>453</v>
      </c>
      <c r="F59" s="226" t="s">
        <v>453</v>
      </c>
      <c r="G59" s="226" t="s">
        <v>453</v>
      </c>
      <c r="H59" s="221" t="s">
        <v>453</v>
      </c>
      <c r="I59" s="227" t="s">
        <v>453</v>
      </c>
      <c r="J59" s="227" t="s">
        <v>453</v>
      </c>
      <c r="K59" s="227" t="s">
        <v>453</v>
      </c>
      <c r="L59" s="221" t="s">
        <v>453</v>
      </c>
      <c r="M59" s="227" t="s">
        <v>453</v>
      </c>
      <c r="N59" s="227" t="s">
        <v>453</v>
      </c>
      <c r="O59" s="227" t="s">
        <v>453</v>
      </c>
      <c r="P59" s="221" t="s">
        <v>453</v>
      </c>
      <c r="Q59" s="227" t="s">
        <v>453</v>
      </c>
      <c r="R59" s="227" t="s">
        <v>453</v>
      </c>
      <c r="S59" s="227" t="s">
        <v>453</v>
      </c>
      <c r="T59" s="221" t="s">
        <v>453</v>
      </c>
      <c r="U59" s="227" t="s">
        <v>453</v>
      </c>
      <c r="V59" s="227" t="s">
        <v>453</v>
      </c>
      <c r="W59" s="227" t="s">
        <v>453</v>
      </c>
      <c r="X59" s="221" t="s">
        <v>453</v>
      </c>
      <c r="Y59" s="221" t="s">
        <v>453</v>
      </c>
    </row>
    <row r="60" spans="1:25" ht="21.95" customHeight="1" x14ac:dyDescent="0.25">
      <c r="A60" s="228" t="s">
        <v>214</v>
      </c>
      <c r="B60" s="232" t="s">
        <v>142</v>
      </c>
      <c r="C60" s="221" t="s">
        <v>453</v>
      </c>
      <c r="D60" s="226" t="s">
        <v>453</v>
      </c>
      <c r="E60" s="226" t="s">
        <v>453</v>
      </c>
      <c r="F60" s="226" t="s">
        <v>453</v>
      </c>
      <c r="G60" s="226" t="s">
        <v>453</v>
      </c>
      <c r="H60" s="221" t="s">
        <v>453</v>
      </c>
      <c r="I60" s="227" t="s">
        <v>453</v>
      </c>
      <c r="J60" s="227" t="s">
        <v>453</v>
      </c>
      <c r="K60" s="227" t="s">
        <v>453</v>
      </c>
      <c r="L60" s="221" t="s">
        <v>453</v>
      </c>
      <c r="M60" s="227" t="s">
        <v>453</v>
      </c>
      <c r="N60" s="227" t="s">
        <v>453</v>
      </c>
      <c r="O60" s="227" t="s">
        <v>453</v>
      </c>
      <c r="P60" s="221" t="s">
        <v>453</v>
      </c>
      <c r="Q60" s="227" t="s">
        <v>453</v>
      </c>
      <c r="R60" s="227" t="s">
        <v>453</v>
      </c>
      <c r="S60" s="227" t="s">
        <v>453</v>
      </c>
      <c r="T60" s="221" t="s">
        <v>453</v>
      </c>
      <c r="U60" s="227" t="s">
        <v>453</v>
      </c>
      <c r="V60" s="227" t="s">
        <v>453</v>
      </c>
      <c r="W60" s="227" t="s">
        <v>453</v>
      </c>
      <c r="X60" s="221" t="s">
        <v>453</v>
      </c>
      <c r="Y60" s="221" t="s">
        <v>453</v>
      </c>
    </row>
    <row r="61" spans="1:25" ht="21.95" customHeight="1" x14ac:dyDescent="0.25">
      <c r="A61" s="228" t="s">
        <v>215</v>
      </c>
      <c r="B61" s="232" t="s">
        <v>140</v>
      </c>
      <c r="C61" s="221" t="s">
        <v>453</v>
      </c>
      <c r="D61" s="226" t="s">
        <v>453</v>
      </c>
      <c r="E61" s="226" t="s">
        <v>453</v>
      </c>
      <c r="F61" s="226" t="s">
        <v>453</v>
      </c>
      <c r="G61" s="226" t="s">
        <v>453</v>
      </c>
      <c r="H61" s="221" t="s">
        <v>453</v>
      </c>
      <c r="I61" s="227" t="s">
        <v>453</v>
      </c>
      <c r="J61" s="227" t="s">
        <v>453</v>
      </c>
      <c r="K61" s="227" t="s">
        <v>453</v>
      </c>
      <c r="L61" s="221" t="s">
        <v>453</v>
      </c>
      <c r="M61" s="227" t="s">
        <v>453</v>
      </c>
      <c r="N61" s="227" t="s">
        <v>453</v>
      </c>
      <c r="O61" s="227" t="s">
        <v>453</v>
      </c>
      <c r="P61" s="221" t="s">
        <v>453</v>
      </c>
      <c r="Q61" s="227" t="s">
        <v>453</v>
      </c>
      <c r="R61" s="227" t="s">
        <v>453</v>
      </c>
      <c r="S61" s="227" t="s">
        <v>453</v>
      </c>
      <c r="T61" s="221" t="s">
        <v>453</v>
      </c>
      <c r="U61" s="227" t="s">
        <v>453</v>
      </c>
      <c r="V61" s="227" t="s">
        <v>453</v>
      </c>
      <c r="W61" s="227" t="s">
        <v>453</v>
      </c>
      <c r="X61" s="221" t="s">
        <v>453</v>
      </c>
      <c r="Y61" s="221" t="s">
        <v>453</v>
      </c>
    </row>
    <row r="62" spans="1:25" ht="21.95" customHeight="1" x14ac:dyDescent="0.25">
      <c r="A62" s="228" t="s">
        <v>216</v>
      </c>
      <c r="B62" s="232" t="s">
        <v>138</v>
      </c>
      <c r="C62" s="221" t="s">
        <v>453</v>
      </c>
      <c r="D62" s="226" t="s">
        <v>453</v>
      </c>
      <c r="E62" s="226" t="s">
        <v>453</v>
      </c>
      <c r="F62" s="226" t="s">
        <v>453</v>
      </c>
      <c r="G62" s="226" t="s">
        <v>453</v>
      </c>
      <c r="H62" s="221" t="s">
        <v>453</v>
      </c>
      <c r="I62" s="227" t="s">
        <v>453</v>
      </c>
      <c r="J62" s="227" t="s">
        <v>453</v>
      </c>
      <c r="K62" s="227" t="s">
        <v>453</v>
      </c>
      <c r="L62" s="221" t="s">
        <v>453</v>
      </c>
      <c r="M62" s="227" t="s">
        <v>453</v>
      </c>
      <c r="N62" s="227" t="s">
        <v>453</v>
      </c>
      <c r="O62" s="227" t="s">
        <v>453</v>
      </c>
      <c r="P62" s="221" t="s">
        <v>453</v>
      </c>
      <c r="Q62" s="227" t="s">
        <v>453</v>
      </c>
      <c r="R62" s="227" t="s">
        <v>453</v>
      </c>
      <c r="S62" s="227" t="s">
        <v>453</v>
      </c>
      <c r="T62" s="221" t="s">
        <v>453</v>
      </c>
      <c r="U62" s="227" t="s">
        <v>453</v>
      </c>
      <c r="V62" s="227" t="s">
        <v>453</v>
      </c>
      <c r="W62" s="227" t="s">
        <v>453</v>
      </c>
      <c r="X62" s="221" t="s">
        <v>453</v>
      </c>
      <c r="Y62" s="221" t="s">
        <v>453</v>
      </c>
    </row>
    <row r="63" spans="1:25" ht="21.95" customHeight="1" x14ac:dyDescent="0.25">
      <c r="A63" s="228" t="s">
        <v>217</v>
      </c>
      <c r="B63" s="232" t="s">
        <v>219</v>
      </c>
      <c r="C63" s="221" t="s">
        <v>453</v>
      </c>
      <c r="D63" s="226" t="s">
        <v>453</v>
      </c>
      <c r="E63" s="226" t="s">
        <v>453</v>
      </c>
      <c r="F63" s="226" t="s">
        <v>453</v>
      </c>
      <c r="G63" s="226" t="s">
        <v>453</v>
      </c>
      <c r="H63" s="221" t="s">
        <v>453</v>
      </c>
      <c r="I63" s="227" t="s">
        <v>453</v>
      </c>
      <c r="J63" s="227" t="s">
        <v>453</v>
      </c>
      <c r="K63" s="227" t="s">
        <v>453</v>
      </c>
      <c r="L63" s="221" t="s">
        <v>453</v>
      </c>
      <c r="M63" s="227" t="s">
        <v>453</v>
      </c>
      <c r="N63" s="227" t="s">
        <v>453</v>
      </c>
      <c r="O63" s="227" t="s">
        <v>453</v>
      </c>
      <c r="P63" s="221" t="s">
        <v>453</v>
      </c>
      <c r="Q63" s="227" t="s">
        <v>453</v>
      </c>
      <c r="R63" s="227" t="s">
        <v>453</v>
      </c>
      <c r="S63" s="227" t="s">
        <v>453</v>
      </c>
      <c r="T63" s="221" t="s">
        <v>453</v>
      </c>
      <c r="U63" s="227" t="s">
        <v>453</v>
      </c>
      <c r="V63" s="227" t="s">
        <v>453</v>
      </c>
      <c r="W63" s="227" t="s">
        <v>453</v>
      </c>
      <c r="X63" s="221" t="s">
        <v>453</v>
      </c>
      <c r="Y63" s="221" t="s">
        <v>453</v>
      </c>
    </row>
    <row r="64" spans="1:25" ht="21.95" customHeight="1" x14ac:dyDescent="0.25">
      <c r="A64" s="228" t="s">
        <v>218</v>
      </c>
      <c r="B64" s="232" t="s">
        <v>525</v>
      </c>
      <c r="C64" s="221" t="s">
        <v>453</v>
      </c>
      <c r="D64" s="227" t="s">
        <v>453</v>
      </c>
      <c r="E64" s="227" t="s">
        <v>453</v>
      </c>
      <c r="F64" s="227" t="s">
        <v>453</v>
      </c>
      <c r="G64" s="221" t="s">
        <v>453</v>
      </c>
      <c r="H64" s="221" t="s">
        <v>453</v>
      </c>
      <c r="I64" s="227" t="s">
        <v>453</v>
      </c>
      <c r="J64" s="227" t="s">
        <v>453</v>
      </c>
      <c r="K64" s="227" t="s">
        <v>453</v>
      </c>
      <c r="L64" s="221" t="s">
        <v>453</v>
      </c>
      <c r="M64" s="227" t="s">
        <v>453</v>
      </c>
      <c r="N64" s="227" t="s">
        <v>453</v>
      </c>
      <c r="O64" s="227" t="s">
        <v>453</v>
      </c>
      <c r="P64" s="221" t="s">
        <v>453</v>
      </c>
      <c r="Q64" s="227" t="s">
        <v>453</v>
      </c>
      <c r="R64" s="227" t="s">
        <v>453</v>
      </c>
      <c r="S64" s="227" t="s">
        <v>453</v>
      </c>
      <c r="T64" s="221" t="s">
        <v>453</v>
      </c>
      <c r="U64" s="227" t="s">
        <v>453</v>
      </c>
      <c r="V64" s="227" t="s">
        <v>453</v>
      </c>
      <c r="W64" s="227" t="s">
        <v>453</v>
      </c>
      <c r="X64" s="221" t="s">
        <v>453</v>
      </c>
      <c r="Y64" s="221" t="s">
        <v>453</v>
      </c>
    </row>
    <row r="65" spans="1:24" x14ac:dyDescent="0.25">
      <c r="A65" s="234"/>
      <c r="B65" s="235"/>
      <c r="C65" s="235"/>
      <c r="D65" s="235"/>
      <c r="E65" s="235"/>
      <c r="F65" s="235"/>
      <c r="G65" s="235"/>
    </row>
    <row r="66" spans="1:24" ht="54" customHeight="1" x14ac:dyDescent="0.25">
      <c r="B66" s="383"/>
      <c r="C66" s="383"/>
      <c r="D66" s="383"/>
      <c r="E66" s="383"/>
      <c r="F66" s="383"/>
      <c r="G66" s="383"/>
      <c r="H66" s="236"/>
      <c r="I66" s="236"/>
      <c r="J66" s="236"/>
      <c r="K66" s="236"/>
      <c r="L66" s="236"/>
      <c r="M66" s="236"/>
      <c r="N66" s="236"/>
      <c r="O66" s="236"/>
      <c r="P66" s="236"/>
      <c r="Q66" s="236"/>
      <c r="R66" s="236"/>
      <c r="S66" s="236"/>
      <c r="T66" s="236"/>
      <c r="U66" s="236"/>
      <c r="V66" s="236"/>
      <c r="W66" s="236"/>
      <c r="X66" s="236"/>
    </row>
    <row r="68" spans="1:24" ht="50.25" customHeight="1" x14ac:dyDescent="0.25">
      <c r="B68" s="383"/>
      <c r="C68" s="383"/>
      <c r="D68" s="383"/>
      <c r="E68" s="383"/>
      <c r="F68" s="383"/>
      <c r="G68" s="383"/>
    </row>
    <row r="70" spans="1:24" ht="36.75" customHeight="1" x14ac:dyDescent="0.25">
      <c r="B70" s="383"/>
      <c r="C70" s="383"/>
      <c r="D70" s="383"/>
      <c r="E70" s="383"/>
      <c r="F70" s="383"/>
      <c r="G70" s="383"/>
    </row>
    <row r="72" spans="1:24" ht="51" customHeight="1" x14ac:dyDescent="0.25">
      <c r="B72" s="383"/>
      <c r="C72" s="383"/>
      <c r="D72" s="383"/>
      <c r="E72" s="383"/>
      <c r="F72" s="383"/>
      <c r="G72" s="383"/>
    </row>
    <row r="73" spans="1:24" ht="32.25" customHeight="1" x14ac:dyDescent="0.25">
      <c r="B73" s="383"/>
      <c r="C73" s="383"/>
      <c r="D73" s="383"/>
      <c r="E73" s="383"/>
      <c r="F73" s="383"/>
      <c r="G73" s="383"/>
    </row>
    <row r="74" spans="1:24" ht="51.75" customHeight="1" x14ac:dyDescent="0.25">
      <c r="B74" s="383"/>
      <c r="C74" s="383"/>
      <c r="D74" s="383"/>
      <c r="E74" s="383"/>
      <c r="F74" s="383"/>
      <c r="G74" s="383"/>
    </row>
    <row r="75" spans="1:24" ht="21.75" customHeight="1" x14ac:dyDescent="0.25">
      <c r="B75" s="381"/>
      <c r="C75" s="381"/>
      <c r="D75" s="381"/>
      <c r="E75" s="381"/>
      <c r="F75" s="381"/>
      <c r="G75" s="381"/>
    </row>
    <row r="76" spans="1:24" ht="23.25" customHeight="1" x14ac:dyDescent="0.25"/>
    <row r="77" spans="1:24" ht="18.75" customHeight="1" x14ac:dyDescent="0.25">
      <c r="B77" s="382"/>
      <c r="C77" s="382"/>
      <c r="D77" s="382"/>
      <c r="E77" s="382"/>
      <c r="F77" s="382"/>
      <c r="G77" s="382"/>
    </row>
  </sheetData>
  <mergeCells count="36">
    <mergeCell ref="A5:Y5"/>
    <mergeCell ref="A4:Y4"/>
    <mergeCell ref="A14:Y14"/>
    <mergeCell ref="A15:Y15"/>
    <mergeCell ref="A8:Y8"/>
    <mergeCell ref="A6:Y6"/>
    <mergeCell ref="A9:Y9"/>
    <mergeCell ref="A11:Y11"/>
    <mergeCell ref="A12:Y12"/>
    <mergeCell ref="B75:G75"/>
    <mergeCell ref="B77:G77"/>
    <mergeCell ref="B66:G66"/>
    <mergeCell ref="B68:G68"/>
    <mergeCell ref="B70:G70"/>
    <mergeCell ref="B72:G72"/>
    <mergeCell ref="B73:G73"/>
    <mergeCell ref="B74:G74"/>
    <mergeCell ref="C20:D21"/>
    <mergeCell ref="A20:A22"/>
    <mergeCell ref="E20:F21"/>
    <mergeCell ref="A18:Y18"/>
    <mergeCell ref="X20:Y21"/>
    <mergeCell ref="G20:G22"/>
    <mergeCell ref="B20:B22"/>
    <mergeCell ref="H20:K20"/>
    <mergeCell ref="H21:I21"/>
    <mergeCell ref="J21:K21"/>
    <mergeCell ref="T20:W20"/>
    <mergeCell ref="T21:U21"/>
    <mergeCell ref="V21:W21"/>
    <mergeCell ref="L20:O20"/>
    <mergeCell ref="L21:M21"/>
    <mergeCell ref="N21:O21"/>
    <mergeCell ref="P20:S20"/>
    <mergeCell ref="P21:Q21"/>
    <mergeCell ref="R21:S21"/>
  </mergeCells>
  <printOptions horizontalCentered="1"/>
  <pageMargins left="0.39370078740157483" right="0.39370078740157483" top="0.39370078740157483"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topLeftCell="A22" zoomScale="70" zoomScaleSheetLayoutView="70" workbookViewId="0">
      <selection activeCell="I22" sqref="I22:I23"/>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6.7109375" style="13" customWidth="1"/>
    <col min="13" max="15" width="10.7109375" style="13" customWidth="1"/>
    <col min="16" max="17" width="13.42578125" style="13" customWidth="1"/>
    <col min="18" max="18" width="17" style="13" customWidth="1"/>
    <col min="19" max="20" width="8.7109375" style="13" customWidth="1"/>
    <col min="21" max="22" width="9.7109375" style="13" customWidth="1"/>
    <col min="23" max="25" width="10.7109375" style="13" customWidth="1"/>
    <col min="26" max="26" width="6"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3" width="11.7109375" style="13" customWidth="1"/>
    <col min="44" max="44" width="14.140625" style="13" customWidth="1"/>
    <col min="45" max="45" width="13.28515625" style="13" customWidth="1"/>
    <col min="46" max="46" width="17.5703125" style="13" customWidth="1"/>
    <col min="47" max="47" width="10.7109375" style="13" customWidth="1"/>
    <col min="48" max="48" width="11.140625" style="13" customWidth="1"/>
    <col min="49" max="16384" width="9.140625" style="13"/>
  </cols>
  <sheetData>
    <row r="1" spans="1:48" s="190" customFormat="1" ht="18.75" x14ac:dyDescent="0.25">
      <c r="AV1" s="22" t="s">
        <v>64</v>
      </c>
    </row>
    <row r="2" spans="1:48" s="190" customFormat="1" ht="18.75" x14ac:dyDescent="0.3">
      <c r="AV2" s="10" t="s">
        <v>7</v>
      </c>
    </row>
    <row r="3" spans="1:48" s="190" customFormat="1" ht="18.75" x14ac:dyDescent="0.3">
      <c r="AV3" s="10" t="s">
        <v>63</v>
      </c>
    </row>
    <row r="4" spans="1:48" s="190" customFormat="1" ht="18.75" x14ac:dyDescent="0.3">
      <c r="AV4" s="10"/>
    </row>
    <row r="5" spans="1:48" s="190" customFormat="1" ht="18.75" customHeight="1" x14ac:dyDescent="0.25">
      <c r="A5" s="277" t="s">
        <v>491</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s="190" customFormat="1" ht="9.9499999999999993" customHeight="1" x14ac:dyDescent="0.3">
      <c r="AV6" s="10"/>
    </row>
    <row r="7" spans="1:48" s="182" customFormat="1" ht="23.25" x14ac:dyDescent="0.35">
      <c r="A7" s="374" t="s">
        <v>6</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82" customFormat="1" ht="9.9499999999999993" customHeight="1" x14ac:dyDescent="0.35">
      <c r="A8" s="145"/>
      <c r="B8" s="181"/>
      <c r="C8" s="181"/>
      <c r="E8" s="181"/>
      <c r="F8" s="181"/>
      <c r="G8" s="181"/>
      <c r="H8" s="181"/>
      <c r="I8" s="181"/>
      <c r="J8" s="145"/>
      <c r="K8" s="145"/>
      <c r="L8" s="145"/>
      <c r="M8" s="145"/>
      <c r="N8" s="145"/>
      <c r="O8" s="145"/>
      <c r="P8" s="145"/>
      <c r="Q8" s="145"/>
      <c r="R8" s="145"/>
      <c r="S8" s="145"/>
      <c r="T8" s="145"/>
      <c r="U8" s="145"/>
    </row>
    <row r="9" spans="1:48" s="182" customFormat="1" ht="23.25" x14ac:dyDescent="0.35">
      <c r="A9" s="375" t="str">
        <f>'6.2. Паспорт фин осв ввод'!A8:Y8</f>
        <v>Общество с ограниченной ответственностью "Региональная энерго-сетевая компания"</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s="182" customFormat="1" ht="23.25" x14ac:dyDescent="0.35">
      <c r="A10" s="413" t="s">
        <v>457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s="182" customFormat="1" ht="9.9499999999999993" customHeight="1" x14ac:dyDescent="0.35">
      <c r="A11" s="145"/>
      <c r="B11" s="181"/>
      <c r="C11" s="181"/>
      <c r="E11" s="181"/>
      <c r="F11" s="181"/>
      <c r="G11" s="181"/>
      <c r="H11" s="181"/>
      <c r="I11" s="181"/>
      <c r="J11" s="145"/>
      <c r="L11" s="145"/>
      <c r="M11" s="145"/>
      <c r="N11" s="145"/>
      <c r="O11" s="145"/>
      <c r="P11" s="145"/>
      <c r="Q11" s="145"/>
      <c r="R11" s="145"/>
      <c r="S11" s="145"/>
      <c r="T11" s="145"/>
      <c r="U11" s="145"/>
    </row>
    <row r="12" spans="1:48" s="182" customFormat="1" ht="23.25" x14ac:dyDescent="0.35">
      <c r="A12" s="278" t="str">
        <f>'6.2. Паспорт фин осв ввод'!A11:Y11</f>
        <v>Р_ТП00001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182" customFormat="1" ht="23.25" x14ac:dyDescent="0.35">
      <c r="A13" s="413" t="s">
        <v>461</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s="182" customFormat="1" ht="15.75" customHeight="1" x14ac:dyDescent="0.35">
      <c r="B14" s="183"/>
      <c r="C14" s="183"/>
      <c r="E14" s="183"/>
      <c r="F14" s="183"/>
      <c r="G14" s="183"/>
      <c r="H14" s="183"/>
      <c r="I14" s="183"/>
      <c r="J14" s="146"/>
      <c r="L14" s="146"/>
      <c r="M14" s="146"/>
      <c r="N14" s="146"/>
      <c r="O14" s="146"/>
      <c r="P14" s="146"/>
      <c r="Q14" s="146"/>
      <c r="R14" s="146"/>
      <c r="S14" s="146"/>
      <c r="T14" s="146"/>
      <c r="U14" s="146"/>
    </row>
    <row r="15" spans="1:48" s="183" customFormat="1" ht="23.25" x14ac:dyDescent="0.35">
      <c r="A15" s="289" t="str">
        <f>'6.2. Паспорт фин осв ввод'!A14:Y14</f>
        <v>Техническое перевооружение оборудования ТП-23, путём замены РУ-6 кВ и замены силовых трансформаторов ТМ 0,560 МВ*А (2шт) на ТМГ 0,400 МВ*А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s="183" customFormat="1" ht="19.5" customHeight="1" x14ac:dyDescent="0.35">
      <c r="A16" s="413" t="s">
        <v>462</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s="191" customFormat="1" ht="15" customHeight="1" x14ac:dyDescent="0.3">
      <c r="A17" s="121"/>
      <c r="B17" s="141"/>
      <c r="C17" s="141"/>
      <c r="D17" s="141"/>
      <c r="E17" s="141"/>
      <c r="F17" s="141"/>
      <c r="G17" s="141"/>
      <c r="H17" s="141"/>
      <c r="I17" s="141"/>
      <c r="J17" s="121"/>
      <c r="K17" s="121"/>
      <c r="L17" s="121"/>
      <c r="M17" s="121"/>
      <c r="N17" s="121"/>
      <c r="O17" s="121"/>
      <c r="P17" s="121"/>
      <c r="Q17" s="121"/>
      <c r="R17" s="121"/>
      <c r="S17" s="121"/>
      <c r="T17" s="121"/>
      <c r="U17" s="121"/>
      <c r="V17" s="121"/>
    </row>
    <row r="18" spans="1:48" s="191" customFormat="1" ht="15" customHeight="1" x14ac:dyDescent="0.2">
      <c r="A18" s="279" t="s">
        <v>456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s="184" customFormat="1" ht="18.75" x14ac:dyDescent="0.25">
      <c r="AO19" s="192"/>
      <c r="AP19" s="192"/>
      <c r="AQ19" s="192"/>
      <c r="AR19" s="88"/>
    </row>
    <row r="20" spans="1:48" s="190"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90" customFormat="1" ht="58.5" customHeight="1" x14ac:dyDescent="0.25">
      <c r="A21" s="392" t="s">
        <v>49</v>
      </c>
      <c r="B21" s="395" t="s">
        <v>21</v>
      </c>
      <c r="C21" s="392" t="s">
        <v>48</v>
      </c>
      <c r="D21" s="392" t="s">
        <v>47</v>
      </c>
      <c r="E21" s="398" t="s">
        <v>446</v>
      </c>
      <c r="F21" s="399"/>
      <c r="G21" s="399"/>
      <c r="H21" s="399"/>
      <c r="I21" s="399"/>
      <c r="J21" s="399"/>
      <c r="K21" s="399"/>
      <c r="L21" s="400"/>
      <c r="M21" s="392" t="s">
        <v>46</v>
      </c>
      <c r="N21" s="392" t="s">
        <v>45</v>
      </c>
      <c r="O21" s="392" t="s">
        <v>44</v>
      </c>
      <c r="P21" s="401" t="s">
        <v>227</v>
      </c>
      <c r="Q21" s="401" t="s">
        <v>43</v>
      </c>
      <c r="R21" s="401" t="s">
        <v>42</v>
      </c>
      <c r="S21" s="401" t="s">
        <v>41</v>
      </c>
      <c r="T21" s="401"/>
      <c r="U21" s="402" t="s">
        <v>40</v>
      </c>
      <c r="V21" s="402" t="s">
        <v>39</v>
      </c>
      <c r="W21" s="401" t="s">
        <v>38</v>
      </c>
      <c r="X21" s="401" t="s">
        <v>37</v>
      </c>
      <c r="Y21" s="401" t="s">
        <v>36</v>
      </c>
      <c r="Z21" s="402" t="s">
        <v>35</v>
      </c>
      <c r="AA21" s="401" t="s">
        <v>34</v>
      </c>
      <c r="AB21" s="401" t="s">
        <v>33</v>
      </c>
      <c r="AC21" s="401" t="s">
        <v>32</v>
      </c>
      <c r="AD21" s="401" t="s">
        <v>31</v>
      </c>
      <c r="AE21" s="401" t="s">
        <v>30</v>
      </c>
      <c r="AF21" s="401" t="s">
        <v>29</v>
      </c>
      <c r="AG21" s="401"/>
      <c r="AH21" s="401"/>
      <c r="AI21" s="401"/>
      <c r="AJ21" s="401"/>
      <c r="AK21" s="401"/>
      <c r="AL21" s="401" t="s">
        <v>28</v>
      </c>
      <c r="AM21" s="401"/>
      <c r="AN21" s="401"/>
      <c r="AO21" s="401"/>
      <c r="AP21" s="401" t="s">
        <v>27</v>
      </c>
      <c r="AQ21" s="401"/>
      <c r="AR21" s="401" t="s">
        <v>26</v>
      </c>
      <c r="AS21" s="401" t="s">
        <v>25</v>
      </c>
      <c r="AT21" s="401" t="s">
        <v>24</v>
      </c>
      <c r="AU21" s="401" t="s">
        <v>23</v>
      </c>
      <c r="AV21" s="403" t="s">
        <v>22</v>
      </c>
    </row>
    <row r="22" spans="1:48" s="190" customFormat="1" ht="64.5" customHeight="1" x14ac:dyDescent="0.25">
      <c r="A22" s="393"/>
      <c r="B22" s="396"/>
      <c r="C22" s="393"/>
      <c r="D22" s="393"/>
      <c r="E22" s="405" t="s">
        <v>20</v>
      </c>
      <c r="F22" s="407" t="s">
        <v>121</v>
      </c>
      <c r="G22" s="407" t="s">
        <v>120</v>
      </c>
      <c r="H22" s="407" t="s">
        <v>119</v>
      </c>
      <c r="I22" s="411" t="s">
        <v>360</v>
      </c>
      <c r="J22" s="411" t="s">
        <v>361</v>
      </c>
      <c r="K22" s="411" t="s">
        <v>362</v>
      </c>
      <c r="L22" s="407" t="s">
        <v>71</v>
      </c>
      <c r="M22" s="393"/>
      <c r="N22" s="393"/>
      <c r="O22" s="393"/>
      <c r="P22" s="401"/>
      <c r="Q22" s="401"/>
      <c r="R22" s="401"/>
      <c r="S22" s="409" t="s">
        <v>2</v>
      </c>
      <c r="T22" s="409" t="s">
        <v>8</v>
      </c>
      <c r="U22" s="402"/>
      <c r="V22" s="402"/>
      <c r="W22" s="401"/>
      <c r="X22" s="401"/>
      <c r="Y22" s="401"/>
      <c r="Z22" s="401"/>
      <c r="AA22" s="401"/>
      <c r="AB22" s="401"/>
      <c r="AC22" s="401"/>
      <c r="AD22" s="401"/>
      <c r="AE22" s="401"/>
      <c r="AF22" s="401" t="s">
        <v>19</v>
      </c>
      <c r="AG22" s="401"/>
      <c r="AH22" s="401" t="s">
        <v>18</v>
      </c>
      <c r="AI22" s="401"/>
      <c r="AJ22" s="392" t="s">
        <v>17</v>
      </c>
      <c r="AK22" s="392" t="s">
        <v>16</v>
      </c>
      <c r="AL22" s="392" t="s">
        <v>15</v>
      </c>
      <c r="AM22" s="392" t="s">
        <v>14</v>
      </c>
      <c r="AN22" s="392" t="s">
        <v>13</v>
      </c>
      <c r="AO22" s="392" t="s">
        <v>12</v>
      </c>
      <c r="AP22" s="392" t="s">
        <v>11</v>
      </c>
      <c r="AQ22" s="392" t="s">
        <v>8</v>
      </c>
      <c r="AR22" s="401"/>
      <c r="AS22" s="401"/>
      <c r="AT22" s="401"/>
      <c r="AU22" s="401"/>
      <c r="AV22" s="404"/>
    </row>
    <row r="23" spans="1:48" s="190" customFormat="1" ht="153.75" customHeight="1" x14ac:dyDescent="0.25">
      <c r="A23" s="394"/>
      <c r="B23" s="397"/>
      <c r="C23" s="394"/>
      <c r="D23" s="394"/>
      <c r="E23" s="406"/>
      <c r="F23" s="408"/>
      <c r="G23" s="408"/>
      <c r="H23" s="408"/>
      <c r="I23" s="412"/>
      <c r="J23" s="412"/>
      <c r="K23" s="412"/>
      <c r="L23" s="408"/>
      <c r="M23" s="394"/>
      <c r="N23" s="394"/>
      <c r="O23" s="394"/>
      <c r="P23" s="401"/>
      <c r="Q23" s="401"/>
      <c r="R23" s="401"/>
      <c r="S23" s="410"/>
      <c r="T23" s="410"/>
      <c r="U23" s="402"/>
      <c r="V23" s="402"/>
      <c r="W23" s="401"/>
      <c r="X23" s="401"/>
      <c r="Y23" s="401"/>
      <c r="Z23" s="401"/>
      <c r="AA23" s="401"/>
      <c r="AB23" s="401"/>
      <c r="AC23" s="401"/>
      <c r="AD23" s="401"/>
      <c r="AE23" s="401"/>
      <c r="AF23" s="193" t="s">
        <v>10</v>
      </c>
      <c r="AG23" s="193" t="s">
        <v>9</v>
      </c>
      <c r="AH23" s="194" t="s">
        <v>2</v>
      </c>
      <c r="AI23" s="194" t="s">
        <v>8</v>
      </c>
      <c r="AJ23" s="394"/>
      <c r="AK23" s="394"/>
      <c r="AL23" s="394"/>
      <c r="AM23" s="394"/>
      <c r="AN23" s="394"/>
      <c r="AO23" s="394"/>
      <c r="AP23" s="394"/>
      <c r="AQ23" s="394"/>
      <c r="AR23" s="401"/>
      <c r="AS23" s="401"/>
      <c r="AT23" s="401"/>
      <c r="AU23" s="401"/>
      <c r="AV23" s="404"/>
    </row>
    <row r="24" spans="1:48" s="196" customFormat="1" ht="19.899999999999999" customHeight="1" x14ac:dyDescent="0.2">
      <c r="A24" s="195">
        <v>1</v>
      </c>
      <c r="B24" s="195">
        <v>2</v>
      </c>
      <c r="C24" s="195">
        <v>4</v>
      </c>
      <c r="D24" s="195">
        <v>5</v>
      </c>
      <c r="E24" s="195">
        <v>6</v>
      </c>
      <c r="F24" s="195">
        <f>E24+1</f>
        <v>7</v>
      </c>
      <c r="G24" s="195">
        <f t="shared" ref="G24:H24" si="0">F24+1</f>
        <v>8</v>
      </c>
      <c r="H24" s="195">
        <f t="shared" si="0"/>
        <v>9</v>
      </c>
      <c r="I24" s="195">
        <f t="shared" ref="I24" si="1">H24+1</f>
        <v>10</v>
      </c>
      <c r="J24" s="195">
        <f t="shared" ref="J24" si="2">I24+1</f>
        <v>11</v>
      </c>
      <c r="K24" s="195">
        <f t="shared" ref="K24" si="3">J24+1</f>
        <v>12</v>
      </c>
      <c r="L24" s="195">
        <f t="shared" ref="L24" si="4">K24+1</f>
        <v>13</v>
      </c>
      <c r="M24" s="195">
        <f t="shared" ref="M24" si="5">L24+1</f>
        <v>14</v>
      </c>
      <c r="N24" s="195">
        <f t="shared" ref="N24" si="6">M24+1</f>
        <v>15</v>
      </c>
      <c r="O24" s="195">
        <f t="shared" ref="O24" si="7">N24+1</f>
        <v>16</v>
      </c>
      <c r="P24" s="195">
        <f t="shared" ref="P24" si="8">O24+1</f>
        <v>17</v>
      </c>
      <c r="Q24" s="195">
        <f t="shared" ref="Q24" si="9">P24+1</f>
        <v>18</v>
      </c>
      <c r="R24" s="195">
        <f t="shared" ref="R24" si="10">Q24+1</f>
        <v>19</v>
      </c>
      <c r="S24" s="195">
        <f t="shared" ref="S24" si="11">R24+1</f>
        <v>20</v>
      </c>
      <c r="T24" s="195">
        <f t="shared" ref="T24" si="12">S24+1</f>
        <v>21</v>
      </c>
      <c r="U24" s="195">
        <f t="shared" ref="U24" si="13">T24+1</f>
        <v>22</v>
      </c>
      <c r="V24" s="195">
        <f t="shared" ref="V24" si="14">U24+1</f>
        <v>23</v>
      </c>
      <c r="W24" s="195">
        <f t="shared" ref="W24" si="15">V24+1</f>
        <v>24</v>
      </c>
      <c r="X24" s="195">
        <f t="shared" ref="X24" si="16">W24+1</f>
        <v>25</v>
      </c>
      <c r="Y24" s="195">
        <f t="shared" ref="Y24" si="17">X24+1</f>
        <v>26</v>
      </c>
      <c r="Z24" s="195">
        <f t="shared" ref="Z24" si="18">Y24+1</f>
        <v>27</v>
      </c>
      <c r="AA24" s="195">
        <f t="shared" ref="AA24" si="19">Z24+1</f>
        <v>28</v>
      </c>
      <c r="AB24" s="195">
        <f t="shared" ref="AB24" si="20">AA24+1</f>
        <v>29</v>
      </c>
      <c r="AC24" s="195">
        <f t="shared" ref="AC24" si="21">AB24+1</f>
        <v>30</v>
      </c>
      <c r="AD24" s="195">
        <f t="shared" ref="AD24" si="22">AC24+1</f>
        <v>31</v>
      </c>
      <c r="AE24" s="195">
        <f t="shared" ref="AE24" si="23">AD24+1</f>
        <v>32</v>
      </c>
      <c r="AF24" s="195">
        <f t="shared" ref="AF24" si="24">AE24+1</f>
        <v>33</v>
      </c>
      <c r="AG24" s="195">
        <f t="shared" ref="AG24" si="25">AF24+1</f>
        <v>34</v>
      </c>
      <c r="AH24" s="195">
        <f t="shared" ref="AH24" si="26">AG24+1</f>
        <v>35</v>
      </c>
      <c r="AI24" s="195">
        <f t="shared" ref="AI24" si="27">AH24+1</f>
        <v>36</v>
      </c>
      <c r="AJ24" s="195">
        <f t="shared" ref="AJ24" si="28">AI24+1</f>
        <v>37</v>
      </c>
      <c r="AK24" s="195">
        <f t="shared" ref="AK24" si="29">AJ24+1</f>
        <v>38</v>
      </c>
      <c r="AL24" s="195">
        <f t="shared" ref="AL24" si="30">AK24+1</f>
        <v>39</v>
      </c>
      <c r="AM24" s="195">
        <f t="shared" ref="AM24" si="31">AL24+1</f>
        <v>40</v>
      </c>
      <c r="AN24" s="195">
        <f t="shared" ref="AN24" si="32">AM24+1</f>
        <v>41</v>
      </c>
      <c r="AO24" s="195">
        <f t="shared" ref="AO24" si="33">AN24+1</f>
        <v>42</v>
      </c>
      <c r="AP24" s="195">
        <f t="shared" ref="AP24" si="34">AO24+1</f>
        <v>43</v>
      </c>
      <c r="AQ24" s="195">
        <f t="shared" ref="AQ24" si="35">AP24+1</f>
        <v>44</v>
      </c>
      <c r="AR24" s="195">
        <f t="shared" ref="AR24" si="36">AQ24+1</f>
        <v>45</v>
      </c>
      <c r="AS24" s="195">
        <f t="shared" ref="AS24" si="37">AR24+1</f>
        <v>46</v>
      </c>
      <c r="AT24" s="195">
        <f t="shared" ref="AT24" si="38">AS24+1</f>
        <v>47</v>
      </c>
      <c r="AU24" s="195">
        <f t="shared" ref="AU24" si="39">AT24+1</f>
        <v>48</v>
      </c>
      <c r="AV24" s="195">
        <f t="shared" ref="AV24" si="40">AU24+1</f>
        <v>49</v>
      </c>
    </row>
    <row r="25" spans="1:48" s="190" customFormat="1" ht="27.6" customHeight="1" x14ac:dyDescent="0.25">
      <c r="A25" s="197" t="s">
        <v>453</v>
      </c>
      <c r="B25" s="197" t="s">
        <v>453</v>
      </c>
      <c r="C25" s="197" t="s">
        <v>453</v>
      </c>
      <c r="D25" s="197" t="s">
        <v>453</v>
      </c>
      <c r="E25" s="197" t="s">
        <v>453</v>
      </c>
      <c r="F25" s="197" t="s">
        <v>453</v>
      </c>
      <c r="G25" s="197" t="s">
        <v>453</v>
      </c>
      <c r="H25" s="197" t="s">
        <v>453</v>
      </c>
      <c r="I25" s="197" t="s">
        <v>453</v>
      </c>
      <c r="J25" s="197" t="s">
        <v>453</v>
      </c>
      <c r="K25" s="197" t="s">
        <v>453</v>
      </c>
      <c r="L25" s="197" t="s">
        <v>453</v>
      </c>
      <c r="M25" s="197" t="s">
        <v>453</v>
      </c>
      <c r="N25" s="197" t="s">
        <v>453</v>
      </c>
      <c r="O25" s="197" t="s">
        <v>453</v>
      </c>
      <c r="P25" s="197" t="s">
        <v>453</v>
      </c>
      <c r="Q25" s="197" t="s">
        <v>453</v>
      </c>
      <c r="R25" s="197" t="s">
        <v>453</v>
      </c>
      <c r="S25" s="197" t="s">
        <v>453</v>
      </c>
      <c r="T25" s="197" t="s">
        <v>453</v>
      </c>
      <c r="U25" s="197" t="s">
        <v>453</v>
      </c>
      <c r="V25" s="197" t="s">
        <v>453</v>
      </c>
      <c r="W25" s="197" t="s">
        <v>453</v>
      </c>
      <c r="X25" s="197" t="s">
        <v>453</v>
      </c>
      <c r="Y25" s="197" t="s">
        <v>453</v>
      </c>
      <c r="Z25" s="197" t="s">
        <v>453</v>
      </c>
      <c r="AA25" s="197" t="s">
        <v>453</v>
      </c>
      <c r="AB25" s="197" t="s">
        <v>453</v>
      </c>
      <c r="AC25" s="197" t="s">
        <v>453</v>
      </c>
      <c r="AD25" s="197" t="s">
        <v>453</v>
      </c>
      <c r="AE25" s="197" t="s">
        <v>453</v>
      </c>
      <c r="AF25" s="197" t="s">
        <v>453</v>
      </c>
      <c r="AG25" s="197" t="s">
        <v>453</v>
      </c>
      <c r="AH25" s="197" t="s">
        <v>453</v>
      </c>
      <c r="AI25" s="197" t="s">
        <v>453</v>
      </c>
      <c r="AJ25" s="197" t="s">
        <v>453</v>
      </c>
      <c r="AK25" s="197" t="s">
        <v>453</v>
      </c>
      <c r="AL25" s="197" t="s">
        <v>453</v>
      </c>
      <c r="AM25" s="197" t="s">
        <v>453</v>
      </c>
      <c r="AN25" s="197" t="s">
        <v>453</v>
      </c>
      <c r="AO25" s="197" t="s">
        <v>453</v>
      </c>
      <c r="AP25" s="197" t="s">
        <v>453</v>
      </c>
      <c r="AQ25" s="197" t="s">
        <v>453</v>
      </c>
      <c r="AR25" s="197" t="s">
        <v>453</v>
      </c>
      <c r="AS25" s="197" t="s">
        <v>453</v>
      </c>
      <c r="AT25" s="197" t="s">
        <v>453</v>
      </c>
      <c r="AU25" s="197" t="s">
        <v>453</v>
      </c>
      <c r="AV25" s="197" t="s">
        <v>453</v>
      </c>
    </row>
  </sheetData>
  <mergeCells count="61">
    <mergeCell ref="A15:AV15"/>
    <mergeCell ref="A16:AV16"/>
    <mergeCell ref="A18:AV18"/>
    <mergeCell ref="A7:AV7"/>
    <mergeCell ref="A9:AV9"/>
    <mergeCell ref="A10:AV10"/>
    <mergeCell ref="A12:AV12"/>
    <mergeCell ref="A13:AV1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AQ22:AQ23"/>
    <mergeCell ref="AL22:AL23"/>
    <mergeCell ref="AM22:AM23"/>
    <mergeCell ref="AN22:AN23"/>
    <mergeCell ref="AO22:AO23"/>
    <mergeCell ref="A5:AV5"/>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s>
  <printOptions horizontalCentered="1"/>
  <pageMargins left="0.31496062992125984" right="0.31496062992125984" top="0.59055118110236227" bottom="0.59055118110236227" header="0" footer="0"/>
  <pageSetup paperSize="8" scale="3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80"/>
  <sheetViews>
    <sheetView tabSelected="1" view="pageBreakPreview" zoomScale="70" zoomScaleNormal="90" zoomScaleSheetLayoutView="70" workbookViewId="0">
      <selection activeCell="B18" sqref="B18"/>
    </sheetView>
  </sheetViews>
  <sheetFormatPr defaultRowHeight="15.75" x14ac:dyDescent="0.25"/>
  <cols>
    <col min="1" max="1" width="134.42578125" style="49" customWidth="1"/>
    <col min="2" max="2" width="69.5703125" style="49" customWidth="1"/>
    <col min="3" max="256" width="9.140625" style="32"/>
    <col min="257" max="258" width="66.140625" style="32" customWidth="1"/>
    <col min="259" max="512" width="9.140625" style="32"/>
    <col min="513" max="514" width="66.140625" style="32" customWidth="1"/>
    <col min="515" max="768" width="9.140625" style="32"/>
    <col min="769" max="770" width="66.140625" style="32" customWidth="1"/>
    <col min="771" max="1024" width="9.140625" style="32"/>
    <col min="1025" max="1026" width="66.140625" style="32" customWidth="1"/>
    <col min="1027" max="1280" width="9.140625" style="32"/>
    <col min="1281" max="1282" width="66.140625" style="32" customWidth="1"/>
    <col min="1283" max="1536" width="9.140625" style="32"/>
    <col min="1537" max="1538" width="66.140625" style="32" customWidth="1"/>
    <col min="1539" max="1792" width="9.140625" style="32"/>
    <col min="1793" max="1794" width="66.140625" style="32" customWidth="1"/>
    <col min="1795" max="2048" width="9.140625" style="32"/>
    <col min="2049" max="2050" width="66.140625" style="32" customWidth="1"/>
    <col min="2051" max="2304" width="9.140625" style="32"/>
    <col min="2305" max="2306" width="66.140625" style="32" customWidth="1"/>
    <col min="2307" max="2560" width="9.140625" style="32"/>
    <col min="2561" max="2562" width="66.140625" style="32" customWidth="1"/>
    <col min="2563" max="2816" width="9.140625" style="32"/>
    <col min="2817" max="2818" width="66.140625" style="32" customWidth="1"/>
    <col min="2819" max="3072" width="9.140625" style="32"/>
    <col min="3073" max="3074" width="66.140625" style="32" customWidth="1"/>
    <col min="3075" max="3328" width="9.140625" style="32"/>
    <col min="3329" max="3330" width="66.140625" style="32" customWidth="1"/>
    <col min="3331" max="3584" width="9.140625" style="32"/>
    <col min="3585" max="3586" width="66.140625" style="32" customWidth="1"/>
    <col min="3587" max="3840" width="9.140625" style="32"/>
    <col min="3841" max="3842" width="66.140625" style="32" customWidth="1"/>
    <col min="3843" max="4096" width="9.140625" style="32"/>
    <col min="4097" max="4098" width="66.140625" style="32" customWidth="1"/>
    <col min="4099" max="4352" width="9.140625" style="32"/>
    <col min="4353" max="4354" width="66.140625" style="32" customWidth="1"/>
    <col min="4355" max="4608" width="9.140625" style="32"/>
    <col min="4609" max="4610" width="66.140625" style="32" customWidth="1"/>
    <col min="4611" max="4864" width="9.140625" style="32"/>
    <col min="4865" max="4866" width="66.140625" style="32" customWidth="1"/>
    <col min="4867" max="5120" width="9.140625" style="32"/>
    <col min="5121" max="5122" width="66.140625" style="32" customWidth="1"/>
    <col min="5123" max="5376" width="9.140625" style="32"/>
    <col min="5377" max="5378" width="66.140625" style="32" customWidth="1"/>
    <col min="5379" max="5632" width="9.140625" style="32"/>
    <col min="5633" max="5634" width="66.140625" style="32" customWidth="1"/>
    <col min="5635" max="5888" width="9.140625" style="32"/>
    <col min="5889" max="5890" width="66.140625" style="32" customWidth="1"/>
    <col min="5891" max="6144" width="9.140625" style="32"/>
    <col min="6145" max="6146" width="66.140625" style="32" customWidth="1"/>
    <col min="6147" max="6400" width="9.140625" style="32"/>
    <col min="6401" max="6402" width="66.140625" style="32" customWidth="1"/>
    <col min="6403" max="6656" width="9.140625" style="32"/>
    <col min="6657" max="6658" width="66.140625" style="32" customWidth="1"/>
    <col min="6659" max="6912" width="9.140625" style="32"/>
    <col min="6913" max="6914" width="66.140625" style="32" customWidth="1"/>
    <col min="6915" max="7168" width="9.140625" style="32"/>
    <col min="7169" max="7170" width="66.140625" style="32" customWidth="1"/>
    <col min="7171" max="7424" width="9.140625" style="32"/>
    <col min="7425" max="7426" width="66.140625" style="32" customWidth="1"/>
    <col min="7427" max="7680" width="9.140625" style="32"/>
    <col min="7681" max="7682" width="66.140625" style="32" customWidth="1"/>
    <col min="7683" max="7936" width="9.140625" style="32"/>
    <col min="7937" max="7938" width="66.140625" style="32" customWidth="1"/>
    <col min="7939" max="8192" width="9.140625" style="32"/>
    <col min="8193" max="8194" width="66.140625" style="32" customWidth="1"/>
    <col min="8195" max="8448" width="9.140625" style="32"/>
    <col min="8449" max="8450" width="66.140625" style="32" customWidth="1"/>
    <col min="8451" max="8704" width="9.140625" style="32"/>
    <col min="8705" max="8706" width="66.140625" style="32" customWidth="1"/>
    <col min="8707" max="8960" width="9.140625" style="32"/>
    <col min="8961" max="8962" width="66.140625" style="32" customWidth="1"/>
    <col min="8963" max="9216" width="9.140625" style="32"/>
    <col min="9217" max="9218" width="66.140625" style="32" customWidth="1"/>
    <col min="9219" max="9472" width="9.140625" style="32"/>
    <col min="9473" max="9474" width="66.140625" style="32" customWidth="1"/>
    <col min="9475" max="9728" width="9.140625" style="32"/>
    <col min="9729" max="9730" width="66.140625" style="32" customWidth="1"/>
    <col min="9731" max="9984" width="9.140625" style="32"/>
    <col min="9985" max="9986" width="66.140625" style="32" customWidth="1"/>
    <col min="9987" max="10240" width="9.140625" style="32"/>
    <col min="10241" max="10242" width="66.140625" style="32" customWidth="1"/>
    <col min="10243" max="10496" width="9.140625" style="32"/>
    <col min="10497" max="10498" width="66.140625" style="32" customWidth="1"/>
    <col min="10499" max="10752" width="9.140625" style="32"/>
    <col min="10753" max="10754" width="66.140625" style="32" customWidth="1"/>
    <col min="10755" max="11008" width="9.140625" style="32"/>
    <col min="11009" max="11010" width="66.140625" style="32" customWidth="1"/>
    <col min="11011" max="11264" width="9.140625" style="32"/>
    <col min="11265" max="11266" width="66.140625" style="32" customWidth="1"/>
    <col min="11267" max="11520" width="9.140625" style="32"/>
    <col min="11521" max="11522" width="66.140625" style="32" customWidth="1"/>
    <col min="11523" max="11776" width="9.140625" style="32"/>
    <col min="11777" max="11778" width="66.140625" style="32" customWidth="1"/>
    <col min="11779" max="12032" width="9.140625" style="32"/>
    <col min="12033" max="12034" width="66.140625" style="32" customWidth="1"/>
    <col min="12035" max="12288" width="9.140625" style="32"/>
    <col min="12289" max="12290" width="66.140625" style="32" customWidth="1"/>
    <col min="12291" max="12544" width="9.140625" style="32"/>
    <col min="12545" max="12546" width="66.140625" style="32" customWidth="1"/>
    <col min="12547" max="12800" width="9.140625" style="32"/>
    <col min="12801" max="12802" width="66.140625" style="32" customWidth="1"/>
    <col min="12803" max="13056" width="9.140625" style="32"/>
    <col min="13057" max="13058" width="66.140625" style="32" customWidth="1"/>
    <col min="13059" max="13312" width="9.140625" style="32"/>
    <col min="13313" max="13314" width="66.140625" style="32" customWidth="1"/>
    <col min="13315" max="13568" width="9.140625" style="32"/>
    <col min="13569" max="13570" width="66.140625" style="32" customWidth="1"/>
    <col min="13571" max="13824" width="9.140625" style="32"/>
    <col min="13825" max="13826" width="66.140625" style="32" customWidth="1"/>
    <col min="13827" max="14080" width="9.140625" style="32"/>
    <col min="14081" max="14082" width="66.140625" style="32" customWidth="1"/>
    <col min="14083" max="14336" width="9.140625" style="32"/>
    <col min="14337" max="14338" width="66.140625" style="32" customWidth="1"/>
    <col min="14339" max="14592" width="9.140625" style="32"/>
    <col min="14593" max="14594" width="66.140625" style="32" customWidth="1"/>
    <col min="14595" max="14848" width="9.140625" style="32"/>
    <col min="14849" max="14850" width="66.140625" style="32" customWidth="1"/>
    <col min="14851" max="15104" width="9.140625" style="32"/>
    <col min="15105" max="15106" width="66.140625" style="32" customWidth="1"/>
    <col min="15107" max="15360" width="9.140625" style="32"/>
    <col min="15361" max="15362" width="66.140625" style="32" customWidth="1"/>
    <col min="15363" max="15616" width="9.140625" style="32"/>
    <col min="15617" max="15618" width="66.140625" style="32" customWidth="1"/>
    <col min="15619" max="15872" width="9.140625" style="32"/>
    <col min="15873" max="15874" width="66.140625" style="32" customWidth="1"/>
    <col min="15875" max="16128" width="9.140625" style="32"/>
    <col min="16129" max="16130" width="66.140625" style="32" customWidth="1"/>
    <col min="16131" max="16384" width="9.140625" style="32"/>
  </cols>
  <sheetData>
    <row r="1" spans="1:21" ht="18.75" x14ac:dyDescent="0.25">
      <c r="B1" s="22" t="s">
        <v>467</v>
      </c>
    </row>
    <row r="2" spans="1:21" ht="18.75" x14ac:dyDescent="0.3">
      <c r="B2" s="10" t="s">
        <v>7</v>
      </c>
    </row>
    <row r="3" spans="1:21" ht="18.75" x14ac:dyDescent="0.3">
      <c r="B3" s="10" t="s">
        <v>63</v>
      </c>
    </row>
    <row r="4" spans="1:21" x14ac:dyDescent="0.25">
      <c r="B4" s="198"/>
    </row>
    <row r="5" spans="1:21" ht="18.75" x14ac:dyDescent="0.3">
      <c r="A5" s="414" t="s">
        <v>494</v>
      </c>
      <c r="B5" s="414"/>
      <c r="C5" s="33"/>
      <c r="D5" s="33"/>
      <c r="E5" s="33"/>
      <c r="F5" s="33"/>
      <c r="G5" s="33"/>
      <c r="H5" s="33"/>
    </row>
    <row r="6" spans="1:21" ht="9.9499999999999993" customHeight="1" x14ac:dyDescent="0.3">
      <c r="A6" s="56"/>
      <c r="B6" s="56"/>
      <c r="C6" s="56"/>
      <c r="D6" s="56"/>
      <c r="E6" s="56"/>
      <c r="F6" s="56"/>
      <c r="G6" s="56"/>
      <c r="H6" s="56"/>
    </row>
    <row r="7" spans="1:21" s="83" customFormat="1" ht="23.25" x14ac:dyDescent="0.35">
      <c r="A7" s="375" t="str">
        <f>'7. Паспорт отчет о закупке'!A9:AV9</f>
        <v>Общество с ограниченной ответственностью "Региональная энерго-сетевая компания"</v>
      </c>
      <c r="B7" s="375"/>
      <c r="C7" s="91"/>
      <c r="E7" s="91"/>
      <c r="F7" s="91"/>
      <c r="G7" s="91"/>
      <c r="H7" s="90"/>
      <c r="L7" s="81"/>
      <c r="M7" s="78"/>
      <c r="N7" s="78"/>
      <c r="O7" s="78"/>
      <c r="P7" s="78"/>
      <c r="Q7" s="78"/>
      <c r="R7" s="78"/>
      <c r="S7" s="78"/>
      <c r="T7" s="78"/>
      <c r="U7" s="78"/>
    </row>
    <row r="8" spans="1:21" s="83" customFormat="1" ht="23.25" x14ac:dyDescent="0.35">
      <c r="A8" s="413" t="s">
        <v>457</v>
      </c>
      <c r="B8" s="413"/>
      <c r="C8" s="84"/>
      <c r="E8" s="84"/>
      <c r="F8" s="84"/>
      <c r="G8" s="84"/>
      <c r="H8" s="90"/>
      <c r="L8" s="80"/>
      <c r="M8" s="78"/>
      <c r="N8" s="78"/>
      <c r="O8" s="78"/>
      <c r="P8" s="78"/>
      <c r="Q8" s="78"/>
      <c r="R8" s="78"/>
      <c r="S8" s="78"/>
      <c r="T8" s="78"/>
      <c r="U8" s="78"/>
    </row>
    <row r="9" spans="1:21" s="83" customFormat="1" ht="9.9499999999999993" customHeight="1" x14ac:dyDescent="0.35">
      <c r="A9" s="181"/>
      <c r="B9" s="181"/>
      <c r="C9" s="90"/>
      <c r="E9" s="90"/>
      <c r="F9" s="90"/>
      <c r="G9" s="90"/>
      <c r="H9" s="90"/>
      <c r="J9" s="78"/>
      <c r="L9" s="78"/>
      <c r="M9" s="78"/>
      <c r="N9" s="78"/>
      <c r="O9" s="78"/>
      <c r="P9" s="78"/>
      <c r="Q9" s="78"/>
      <c r="R9" s="78"/>
      <c r="S9" s="78"/>
      <c r="T9" s="78"/>
      <c r="U9" s="78"/>
    </row>
    <row r="10" spans="1:21" s="83" customFormat="1" ht="23.25" x14ac:dyDescent="0.35">
      <c r="A10" s="374" t="str">
        <f>'7. Паспорт отчет о закупке'!A12:AV12</f>
        <v>Р_ТП00001</v>
      </c>
      <c r="B10" s="374"/>
      <c r="C10" s="91"/>
      <c r="E10" s="91"/>
      <c r="F10" s="91"/>
      <c r="G10" s="91"/>
      <c r="H10" s="90"/>
      <c r="J10" s="78"/>
      <c r="L10" s="78"/>
      <c r="M10" s="78"/>
      <c r="N10" s="78"/>
      <c r="O10" s="78"/>
      <c r="P10" s="78"/>
      <c r="Q10" s="78"/>
      <c r="R10" s="78"/>
      <c r="S10" s="78"/>
      <c r="T10" s="78"/>
      <c r="U10" s="78"/>
    </row>
    <row r="11" spans="1:21" s="83" customFormat="1" ht="23.25" x14ac:dyDescent="0.35">
      <c r="A11" s="413" t="s">
        <v>461</v>
      </c>
      <c r="B11" s="413"/>
      <c r="C11" s="84"/>
      <c r="E11" s="84"/>
      <c r="F11" s="84"/>
      <c r="G11" s="84"/>
      <c r="H11" s="90"/>
      <c r="J11" s="78"/>
      <c r="L11" s="78"/>
      <c r="M11" s="78"/>
      <c r="N11" s="78"/>
      <c r="O11" s="78"/>
      <c r="P11" s="78"/>
      <c r="Q11" s="78"/>
      <c r="R11" s="78"/>
      <c r="S11" s="78"/>
      <c r="T11" s="78"/>
      <c r="U11" s="78"/>
    </row>
    <row r="12" spans="1:21" s="83" customFormat="1" ht="9.9499999999999993" customHeight="1" x14ac:dyDescent="0.35">
      <c r="A12" s="183"/>
      <c r="B12" s="183"/>
      <c r="C12" s="84"/>
      <c r="E12" s="84"/>
      <c r="F12" s="84"/>
      <c r="G12" s="84"/>
      <c r="H12" s="84"/>
      <c r="J12" s="80"/>
      <c r="L12" s="80"/>
      <c r="M12" s="80"/>
      <c r="N12" s="80"/>
      <c r="O12" s="80"/>
      <c r="P12" s="80"/>
      <c r="Q12" s="80"/>
      <c r="R12" s="80"/>
      <c r="S12" s="80"/>
      <c r="T12" s="80"/>
      <c r="U12" s="80"/>
    </row>
    <row r="13" spans="1:21" s="84" customFormat="1" ht="23.25" x14ac:dyDescent="0.35">
      <c r="A13" s="416" t="str">
        <f>'7. Паспорт отчет о закупке'!A15:AV15</f>
        <v>Техническое перевооружение оборудования ТП-23, путём замены РУ-6 кВ и замены силовых трансформаторов ТМ 0,560 МВ*А (2шт) на ТМГ 0,400 МВ*А (2 шт.)</v>
      </c>
      <c r="B13" s="416"/>
      <c r="C13" s="91"/>
      <c r="E13" s="91"/>
      <c r="F13" s="91"/>
      <c r="G13" s="91"/>
      <c r="H13" s="91"/>
      <c r="J13" s="81"/>
      <c r="L13" s="81"/>
      <c r="M13" s="81"/>
      <c r="N13" s="81"/>
      <c r="O13" s="81"/>
      <c r="P13" s="81"/>
      <c r="Q13" s="81"/>
      <c r="R13" s="81"/>
      <c r="S13" s="81"/>
      <c r="T13" s="81"/>
      <c r="U13" s="81"/>
    </row>
    <row r="14" spans="1:21" s="84" customFormat="1" ht="24" customHeight="1" x14ac:dyDescent="0.35">
      <c r="A14" s="413" t="s">
        <v>462</v>
      </c>
      <c r="B14" s="413"/>
      <c r="J14" s="80"/>
      <c r="L14" s="80"/>
      <c r="M14" s="80"/>
      <c r="N14" s="80"/>
      <c r="O14" s="80"/>
      <c r="P14" s="80"/>
      <c r="Q14" s="80"/>
      <c r="R14" s="80"/>
      <c r="S14" s="80"/>
      <c r="T14" s="80"/>
      <c r="U14" s="80"/>
    </row>
    <row r="15" spans="1:21" x14ac:dyDescent="0.25">
      <c r="B15" s="50"/>
    </row>
    <row r="16" spans="1:21" ht="24.75" customHeight="1" x14ac:dyDescent="0.3">
      <c r="A16" s="415" t="s">
        <v>437</v>
      </c>
      <c r="B16" s="414"/>
    </row>
    <row r="17" spans="1:2" x14ac:dyDescent="0.25">
      <c r="B17" s="51"/>
    </row>
    <row r="18" spans="1:2" s="92" customFormat="1" ht="49.5" customHeight="1" thickBot="1" x14ac:dyDescent="0.35">
      <c r="A18" s="103" t="s">
        <v>311</v>
      </c>
      <c r="B18" s="98" t="s">
        <v>482</v>
      </c>
    </row>
    <row r="19" spans="1:2" s="92" customFormat="1" ht="24.95" customHeight="1" thickBot="1" x14ac:dyDescent="0.35">
      <c r="A19" s="103" t="s">
        <v>312</v>
      </c>
      <c r="B19" s="199" t="s">
        <v>488</v>
      </c>
    </row>
    <row r="20" spans="1:2" s="92" customFormat="1" ht="24.95" customHeight="1" x14ac:dyDescent="0.3">
      <c r="A20" s="103" t="s">
        <v>297</v>
      </c>
      <c r="B20" s="187" t="s">
        <v>470</v>
      </c>
    </row>
    <row r="21" spans="1:2" s="92" customFormat="1" ht="24.95" customHeight="1" x14ac:dyDescent="0.3">
      <c r="A21" s="103" t="s">
        <v>313</v>
      </c>
      <c r="B21" s="187" t="s">
        <v>453</v>
      </c>
    </row>
    <row r="22" spans="1:2" s="92" customFormat="1" ht="24.95" customHeight="1" x14ac:dyDescent="0.3">
      <c r="A22" s="104" t="s">
        <v>314</v>
      </c>
      <c r="B22" s="187">
        <v>2026</v>
      </c>
    </row>
    <row r="23" spans="1:2" s="92" customFormat="1" ht="36.75" customHeight="1" x14ac:dyDescent="0.3">
      <c r="A23" s="104" t="s">
        <v>315</v>
      </c>
      <c r="B23" s="98" t="s">
        <v>472</v>
      </c>
    </row>
    <row r="24" spans="1:2" s="92" customFormat="1" ht="24.95" customHeight="1" x14ac:dyDescent="0.3">
      <c r="A24" s="105" t="s">
        <v>526</v>
      </c>
      <c r="B24" s="200">
        <f>'1. паспорт местоположение'!C48</f>
        <v>27.486840000000001</v>
      </c>
    </row>
    <row r="25" spans="1:2" s="92" customFormat="1" ht="24.95" customHeight="1" x14ac:dyDescent="0.3">
      <c r="A25" s="106" t="s">
        <v>316</v>
      </c>
      <c r="B25" s="187" t="s">
        <v>471</v>
      </c>
    </row>
    <row r="26" spans="1:2" s="92" customFormat="1" ht="24.95" customHeight="1" x14ac:dyDescent="0.3">
      <c r="A26" s="105" t="s">
        <v>317</v>
      </c>
      <c r="B26" s="187" t="s">
        <v>453</v>
      </c>
    </row>
    <row r="27" spans="1:2" s="92" customFormat="1" ht="24.95" customHeight="1" x14ac:dyDescent="0.3">
      <c r="A27" s="105" t="s">
        <v>318</v>
      </c>
      <c r="B27" s="187" t="s">
        <v>453</v>
      </c>
    </row>
    <row r="28" spans="1:2" s="92" customFormat="1" ht="24.95" customHeight="1" x14ac:dyDescent="0.3">
      <c r="A28" s="106" t="s">
        <v>319</v>
      </c>
      <c r="B28" s="187" t="s">
        <v>453</v>
      </c>
    </row>
    <row r="29" spans="1:2" s="92" customFormat="1" ht="24.95" customHeight="1" x14ac:dyDescent="0.3">
      <c r="A29" s="105" t="s">
        <v>320</v>
      </c>
      <c r="B29" s="187" t="s">
        <v>453</v>
      </c>
    </row>
    <row r="30" spans="1:2" s="92" customFormat="1" ht="24.95" customHeight="1" x14ac:dyDescent="0.3">
      <c r="A30" s="106" t="s">
        <v>321</v>
      </c>
      <c r="B30" s="187" t="s">
        <v>453</v>
      </c>
    </row>
    <row r="31" spans="1:2" s="92" customFormat="1" ht="24.95" customHeight="1" x14ac:dyDescent="0.3">
      <c r="A31" s="106" t="s">
        <v>322</v>
      </c>
      <c r="B31" s="187" t="s">
        <v>453</v>
      </c>
    </row>
    <row r="32" spans="1:2" s="92" customFormat="1" ht="24.95" customHeight="1" x14ac:dyDescent="0.3">
      <c r="A32" s="106" t="s">
        <v>323</v>
      </c>
      <c r="B32" s="187" t="s">
        <v>453</v>
      </c>
    </row>
    <row r="33" spans="1:2" s="92" customFormat="1" ht="24.95" customHeight="1" x14ac:dyDescent="0.3">
      <c r="A33" s="106" t="s">
        <v>324</v>
      </c>
      <c r="B33" s="187" t="s">
        <v>453</v>
      </c>
    </row>
    <row r="34" spans="1:2" s="92" customFormat="1" ht="24.95" customHeight="1" x14ac:dyDescent="0.3">
      <c r="A34" s="105" t="s">
        <v>325</v>
      </c>
      <c r="B34" s="187" t="s">
        <v>453</v>
      </c>
    </row>
    <row r="35" spans="1:2" s="92" customFormat="1" ht="24.95" customHeight="1" x14ac:dyDescent="0.3">
      <c r="A35" s="106" t="s">
        <v>321</v>
      </c>
      <c r="B35" s="187" t="s">
        <v>453</v>
      </c>
    </row>
    <row r="36" spans="1:2" s="92" customFormat="1" ht="24.95" customHeight="1" x14ac:dyDescent="0.3">
      <c r="A36" s="106" t="s">
        <v>322</v>
      </c>
      <c r="B36" s="187" t="s">
        <v>453</v>
      </c>
    </row>
    <row r="37" spans="1:2" s="92" customFormat="1" ht="24.95" customHeight="1" x14ac:dyDescent="0.3">
      <c r="A37" s="106" t="s">
        <v>323</v>
      </c>
      <c r="B37" s="187" t="s">
        <v>453</v>
      </c>
    </row>
    <row r="38" spans="1:2" s="92" customFormat="1" ht="24.95" customHeight="1" x14ac:dyDescent="0.3">
      <c r="A38" s="106" t="s">
        <v>324</v>
      </c>
      <c r="B38" s="187" t="s">
        <v>453</v>
      </c>
    </row>
    <row r="39" spans="1:2" s="92" customFormat="1" ht="24.95" customHeight="1" x14ac:dyDescent="0.3">
      <c r="A39" s="105" t="s">
        <v>326</v>
      </c>
      <c r="B39" s="187" t="s">
        <v>453</v>
      </c>
    </row>
    <row r="40" spans="1:2" s="92" customFormat="1" ht="24.95" customHeight="1" x14ac:dyDescent="0.3">
      <c r="A40" s="106" t="s">
        <v>321</v>
      </c>
      <c r="B40" s="187" t="s">
        <v>453</v>
      </c>
    </row>
    <row r="41" spans="1:2" s="92" customFormat="1" ht="24.95" customHeight="1" x14ac:dyDescent="0.3">
      <c r="A41" s="106" t="s">
        <v>322</v>
      </c>
      <c r="B41" s="187" t="s">
        <v>453</v>
      </c>
    </row>
    <row r="42" spans="1:2" s="92" customFormat="1" ht="24.95" customHeight="1" x14ac:dyDescent="0.3">
      <c r="A42" s="106" t="s">
        <v>323</v>
      </c>
      <c r="B42" s="187" t="s">
        <v>453</v>
      </c>
    </row>
    <row r="43" spans="1:2" s="92" customFormat="1" ht="24.95" customHeight="1" x14ac:dyDescent="0.3">
      <c r="A43" s="106" t="s">
        <v>324</v>
      </c>
      <c r="B43" s="187" t="s">
        <v>453</v>
      </c>
    </row>
    <row r="44" spans="1:2" s="92" customFormat="1" ht="24.95" customHeight="1" x14ac:dyDescent="0.3">
      <c r="A44" s="104" t="s">
        <v>327</v>
      </c>
      <c r="B44" s="187" t="s">
        <v>453</v>
      </c>
    </row>
    <row r="45" spans="1:2" s="92" customFormat="1" ht="24.95" customHeight="1" x14ac:dyDescent="0.3">
      <c r="A45" s="107" t="s">
        <v>319</v>
      </c>
      <c r="B45" s="187" t="s">
        <v>453</v>
      </c>
    </row>
    <row r="46" spans="1:2" s="92" customFormat="1" ht="24.95" customHeight="1" x14ac:dyDescent="0.3">
      <c r="A46" s="107" t="s">
        <v>328</v>
      </c>
      <c r="B46" s="187" t="s">
        <v>453</v>
      </c>
    </row>
    <row r="47" spans="1:2" s="92" customFormat="1" ht="24.95" customHeight="1" x14ac:dyDescent="0.3">
      <c r="A47" s="107" t="s">
        <v>329</v>
      </c>
      <c r="B47" s="187" t="s">
        <v>453</v>
      </c>
    </row>
    <row r="48" spans="1:2" s="92" customFormat="1" ht="24.95" customHeight="1" x14ac:dyDescent="0.3">
      <c r="A48" s="107" t="s">
        <v>330</v>
      </c>
      <c r="B48" s="187" t="s">
        <v>453</v>
      </c>
    </row>
    <row r="49" spans="1:2" s="92" customFormat="1" ht="24.95" customHeight="1" x14ac:dyDescent="0.3">
      <c r="A49" s="104" t="s">
        <v>331</v>
      </c>
      <c r="B49" s="187" t="s">
        <v>453</v>
      </c>
    </row>
    <row r="50" spans="1:2" s="92" customFormat="1" ht="24.95" customHeight="1" x14ac:dyDescent="0.3">
      <c r="A50" s="104" t="s">
        <v>332</v>
      </c>
      <c r="B50" s="187" t="s">
        <v>453</v>
      </c>
    </row>
    <row r="51" spans="1:2" s="92" customFormat="1" ht="24.95" customHeight="1" x14ac:dyDescent="0.3">
      <c r="A51" s="104" t="s">
        <v>333</v>
      </c>
      <c r="B51" s="187" t="s">
        <v>453</v>
      </c>
    </row>
    <row r="52" spans="1:2" s="92" customFormat="1" ht="24.95" customHeight="1" x14ac:dyDescent="0.3">
      <c r="A52" s="104" t="s">
        <v>334</v>
      </c>
      <c r="B52" s="187" t="s">
        <v>453</v>
      </c>
    </row>
    <row r="53" spans="1:2" s="92" customFormat="1" ht="24.95" customHeight="1" x14ac:dyDescent="0.3">
      <c r="A53" s="104" t="s">
        <v>335</v>
      </c>
      <c r="B53" s="98" t="s">
        <v>453</v>
      </c>
    </row>
    <row r="54" spans="1:2" s="92" customFormat="1" ht="24.95" customHeight="1" x14ac:dyDescent="0.3">
      <c r="A54" s="107" t="s">
        <v>336</v>
      </c>
      <c r="B54" s="201" t="s">
        <v>487</v>
      </c>
    </row>
    <row r="55" spans="1:2" s="92" customFormat="1" ht="24.95" customHeight="1" x14ac:dyDescent="0.3">
      <c r="A55" s="107" t="s">
        <v>337</v>
      </c>
      <c r="B55" s="98" t="s">
        <v>453</v>
      </c>
    </row>
    <row r="56" spans="1:2" s="92" customFormat="1" ht="24.95" customHeight="1" x14ac:dyDescent="0.3">
      <c r="A56" s="107" t="s">
        <v>338</v>
      </c>
      <c r="B56" s="98" t="s">
        <v>453</v>
      </c>
    </row>
    <row r="57" spans="1:2" s="92" customFormat="1" ht="24.95" customHeight="1" x14ac:dyDescent="0.3">
      <c r="A57" s="107" t="s">
        <v>339</v>
      </c>
      <c r="B57" s="98" t="s">
        <v>453</v>
      </c>
    </row>
    <row r="58" spans="1:2" s="92" customFormat="1" ht="24.95" customHeight="1" x14ac:dyDescent="0.3">
      <c r="A58" s="107" t="s">
        <v>340</v>
      </c>
      <c r="B58" s="98" t="s">
        <v>453</v>
      </c>
    </row>
    <row r="59" spans="1:2" s="92" customFormat="1" ht="24.95" customHeight="1" x14ac:dyDescent="0.3">
      <c r="A59" s="107" t="s">
        <v>341</v>
      </c>
      <c r="B59" s="98" t="s">
        <v>453</v>
      </c>
    </row>
    <row r="60" spans="1:2" s="92" customFormat="1" ht="24.95" customHeight="1" x14ac:dyDescent="0.3">
      <c r="A60" s="104" t="s">
        <v>342</v>
      </c>
      <c r="B60" s="98" t="s">
        <v>453</v>
      </c>
    </row>
    <row r="61" spans="1:2" s="92" customFormat="1" ht="24.95" customHeight="1" x14ac:dyDescent="0.3">
      <c r="A61" s="107" t="s">
        <v>319</v>
      </c>
      <c r="B61" s="98" t="s">
        <v>453</v>
      </c>
    </row>
    <row r="62" spans="1:2" s="92" customFormat="1" ht="24.95" customHeight="1" x14ac:dyDescent="0.3">
      <c r="A62" s="107" t="s">
        <v>343</v>
      </c>
      <c r="B62" s="98" t="s">
        <v>453</v>
      </c>
    </row>
    <row r="63" spans="1:2" s="92" customFormat="1" ht="24.95" customHeight="1" x14ac:dyDescent="0.3">
      <c r="A63" s="107" t="s">
        <v>344</v>
      </c>
      <c r="B63" s="98" t="s">
        <v>453</v>
      </c>
    </row>
    <row r="64" spans="1:2" s="92" customFormat="1" ht="24.95" customHeight="1" x14ac:dyDescent="0.3">
      <c r="A64" s="101" t="s">
        <v>345</v>
      </c>
      <c r="B64" s="98" t="s">
        <v>453</v>
      </c>
    </row>
    <row r="65" spans="1:2" s="92" customFormat="1" ht="24.95" customHeight="1" x14ac:dyDescent="0.3">
      <c r="A65" s="104" t="s">
        <v>346</v>
      </c>
      <c r="B65" s="98" t="s">
        <v>453</v>
      </c>
    </row>
    <row r="66" spans="1:2" s="92" customFormat="1" ht="24.95" customHeight="1" x14ac:dyDescent="0.3">
      <c r="A66" s="107" t="s">
        <v>347</v>
      </c>
      <c r="B66" s="98" t="s">
        <v>453</v>
      </c>
    </row>
    <row r="67" spans="1:2" s="92" customFormat="1" ht="24.95" customHeight="1" x14ac:dyDescent="0.3">
      <c r="A67" s="107" t="s">
        <v>348</v>
      </c>
      <c r="B67" s="98" t="s">
        <v>453</v>
      </c>
    </row>
    <row r="68" spans="1:2" s="92" customFormat="1" ht="24.95" customHeight="1" x14ac:dyDescent="0.3">
      <c r="A68" s="107" t="s">
        <v>349</v>
      </c>
      <c r="B68" s="98" t="s">
        <v>453</v>
      </c>
    </row>
    <row r="69" spans="1:2" s="92" customFormat="1" ht="24.95" customHeight="1" x14ac:dyDescent="0.3">
      <c r="A69" s="97" t="s">
        <v>350</v>
      </c>
      <c r="B69" s="98" t="s">
        <v>453</v>
      </c>
    </row>
    <row r="70" spans="1:2" s="92" customFormat="1" ht="24.95" customHeight="1" x14ac:dyDescent="0.3">
      <c r="A70" s="104" t="s">
        <v>351</v>
      </c>
      <c r="B70" s="98" t="s">
        <v>453</v>
      </c>
    </row>
    <row r="71" spans="1:2" s="92" customFormat="1" ht="24.95" customHeight="1" x14ac:dyDescent="0.3">
      <c r="A71" s="107" t="s">
        <v>352</v>
      </c>
      <c r="B71" s="98" t="s">
        <v>453</v>
      </c>
    </row>
    <row r="72" spans="1:2" s="92" customFormat="1" ht="24.95" customHeight="1" x14ac:dyDescent="0.3">
      <c r="A72" s="107" t="s">
        <v>353</v>
      </c>
      <c r="B72" s="98" t="s">
        <v>453</v>
      </c>
    </row>
    <row r="73" spans="1:2" s="92" customFormat="1" ht="24.95" customHeight="1" x14ac:dyDescent="0.3">
      <c r="A73" s="107" t="s">
        <v>354</v>
      </c>
      <c r="B73" s="98" t="s">
        <v>453</v>
      </c>
    </row>
    <row r="74" spans="1:2" s="92" customFormat="1" ht="24.95" customHeight="1" x14ac:dyDescent="0.3">
      <c r="A74" s="107" t="s">
        <v>355</v>
      </c>
      <c r="B74" s="98" t="s">
        <v>453</v>
      </c>
    </row>
    <row r="75" spans="1:2" ht="24.95" customHeight="1" x14ac:dyDescent="0.25">
      <c r="A75" s="108" t="s">
        <v>356</v>
      </c>
      <c r="B75" s="98" t="s">
        <v>453</v>
      </c>
    </row>
    <row r="78" spans="1:2" x14ac:dyDescent="0.25">
      <c r="A78" s="52"/>
      <c r="B78" s="53"/>
    </row>
    <row r="79" spans="1:2" x14ac:dyDescent="0.25">
      <c r="B79" s="54"/>
    </row>
    <row r="80" spans="1:2" x14ac:dyDescent="0.25">
      <c r="B80" s="55"/>
    </row>
  </sheetData>
  <mergeCells count="8">
    <mergeCell ref="A5:B5"/>
    <mergeCell ref="A16:B16"/>
    <mergeCell ref="A14:B14"/>
    <mergeCell ref="A7:B7"/>
    <mergeCell ref="A8:B8"/>
    <mergeCell ref="A10:B10"/>
    <mergeCell ref="A11:B11"/>
    <mergeCell ref="A13:B13"/>
  </mergeCells>
  <printOptions horizontalCentered="1"/>
  <pageMargins left="0.70866141732283472" right="0.31496062992125984" top="0.55118110236220474" bottom="0.55118110236220474"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Хозяин</cp:lastModifiedBy>
  <cp:lastPrinted>2023-02-23T09:50:51Z</cp:lastPrinted>
  <dcterms:created xsi:type="dcterms:W3CDTF">2015-08-16T15:31:05Z</dcterms:created>
  <dcterms:modified xsi:type="dcterms:W3CDTF">2025-04-29T05:08:07Z</dcterms:modified>
</cp:coreProperties>
</file>